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حسابات الف باء\"/>
    </mc:Choice>
  </mc:AlternateContent>
  <bookViews>
    <workbookView xWindow="240" yWindow="75" windowWidth="20055" windowHeight="7560"/>
  </bookViews>
  <sheets>
    <sheet name="الصندوق" sheetId="44" r:id="rId1"/>
    <sheet name="حـ البنك العربي جاري" sheetId="4" r:id="rId2"/>
    <sheet name="البنك العربي-وديعة" sheetId="5" r:id="rId3"/>
    <sheet name="بضاعة بالمخازن" sheetId="6" r:id="rId4"/>
    <sheet name="بضاعة بالطريق" sheetId="7" r:id="rId5"/>
    <sheet name="اجمالي الموجودات الثابتة" sheetId="52" r:id="rId6"/>
    <sheet name="اجهزة كهربائية و حاسوب" sheetId="8" r:id="rId7"/>
    <sheet name="مكتبية" sheetId="9" r:id="rId8"/>
    <sheet name="اثاث ومفروشات" sheetId="10" r:id="rId9"/>
    <sheet name="سيارات" sheetId="11" r:id="rId10"/>
    <sheet name="مجمع برامج" sheetId="12" r:id="rId11"/>
    <sheet name="مجمع مكتبية" sheetId="13" r:id="rId12"/>
    <sheet name="مجمع اثاث" sheetId="14" r:id="rId13"/>
    <sheet name="مجمع سيارات" sheetId="15" r:id="rId14"/>
    <sheet name="امانات ض. دخل" sheetId="16" r:id="rId15"/>
    <sheet name="م مدفوعة مقدما" sheetId="18" r:id="rId16"/>
    <sheet name="خلاصة المدينون" sheetId="53" r:id="rId17"/>
    <sheet name="ذمم مدينة الباسل" sheetId="17" r:id="rId18"/>
    <sheet name="ذمم مدينة الوفاق" sheetId="45" r:id="rId19"/>
    <sheet name="مصادقات المدينون" sheetId="54" r:id="rId20"/>
    <sheet name="شركة الامل" sheetId="20" r:id="rId21"/>
    <sheet name="ذمم موظفين دائنة" sheetId="19" r:id="rId22"/>
    <sheet name="مصاريف مستحقة" sheetId="21" r:id="rId23"/>
    <sheet name="امانات ض المبيعات" sheetId="22" r:id="rId24"/>
    <sheet name="امانات الضمان الاجتماعي" sheetId="23" r:id="rId25"/>
    <sheet name="راس المال المدفوع" sheetId="24" r:id="rId26"/>
    <sheet name="جاري الشريك" sheetId="25" r:id="rId27"/>
    <sheet name="ايراد الفوائد" sheetId="26" r:id="rId28"/>
    <sheet name="المبيعات" sheetId="27" r:id="rId29"/>
    <sheet name="اجمالي المصاريف" sheetId="51" r:id="rId30"/>
    <sheet name="م عمولات بنكية" sheetId="28" r:id="rId31"/>
    <sheet name="م رسوم ورخص" sheetId="29" r:id="rId32"/>
    <sheet name="م.متفرقة" sheetId="30" r:id="rId33"/>
    <sheet name="م.ايجارات" sheetId="31" r:id="rId34"/>
    <sheet name="م.رواتب واجور" sheetId="32" r:id="rId35"/>
    <sheet name="م.دعاية واعلان" sheetId="33" r:id="rId36"/>
    <sheet name="م.بريد وهاتف وبرق" sheetId="34" r:id="rId37"/>
    <sheet name="م.كهرباء" sheetId="35" r:id="rId38"/>
    <sheet name="م.ضيافة" sheetId="36" r:id="rId39"/>
    <sheet name="م.استهلاك برامج" sheetId="37" r:id="rId40"/>
    <sheet name="م.استهلاك مكتبية" sheetId="38" r:id="rId41"/>
    <sheet name="م.استهلاك اثاث " sheetId="39" r:id="rId42"/>
    <sheet name="م.استهلاك سيارات" sheetId="40" r:id="rId43"/>
    <sheet name="م.ضريبة دخل" sheetId="41" r:id="rId44"/>
    <sheet name="مخصص ضريبة دخل" sheetId="42" r:id="rId45"/>
    <sheet name="كلفة المبيعات" sheetId="43" r:id="rId46"/>
  </sheets>
  <calcPr calcId="171027"/>
</workbook>
</file>

<file path=xl/calcChain.xml><?xml version="1.0" encoding="utf-8"?>
<calcChain xmlns="http://schemas.openxmlformats.org/spreadsheetml/2006/main">
  <c r="G10" i="43" l="1"/>
  <c r="G10" i="5"/>
  <c r="G11" i="5" s="1"/>
  <c r="G12" i="5" s="1"/>
  <c r="G10" i="4"/>
  <c r="G11" i="4" s="1"/>
  <c r="G12" i="4" s="1"/>
  <c r="F64" i="44"/>
  <c r="C19" i="51"/>
  <c r="G10" i="27"/>
  <c r="G11" i="27" s="1"/>
  <c r="G12" i="27" s="1"/>
  <c r="G13" i="27" s="1"/>
  <c r="G14" i="27" s="1"/>
  <c r="G15" i="27" s="1"/>
  <c r="G16" i="27" s="1"/>
  <c r="G17" i="27" s="1"/>
  <c r="G18" i="27" s="1"/>
  <c r="G19" i="27" s="1"/>
  <c r="G10" i="28"/>
  <c r="G11" i="28" s="1"/>
  <c r="G12" i="28" s="1"/>
  <c r="G13" i="28" s="1"/>
  <c r="G14" i="28" s="1"/>
  <c r="G15" i="28" s="1"/>
  <c r="G10" i="44"/>
  <c r="E56" i="44"/>
  <c r="E64" i="44" s="1"/>
  <c r="G10" i="45"/>
  <c r="G10" i="25"/>
  <c r="G11" i="25" s="1"/>
  <c r="G12" i="25" s="1"/>
  <c r="G13" i="25" s="1"/>
  <c r="G14" i="25" s="1"/>
  <c r="G15" i="25" s="1"/>
  <c r="G16" i="25" s="1"/>
  <c r="G17" i="25" s="1"/>
  <c r="G18" i="25" s="1"/>
  <c r="G19" i="25" s="1"/>
  <c r="G10" i="33"/>
  <c r="G11" i="33" s="1"/>
  <c r="G12" i="33" s="1"/>
  <c r="G13" i="33" s="1"/>
  <c r="G14" i="33" s="1"/>
  <c r="G15" i="33" s="1"/>
  <c r="G16" i="33" s="1"/>
  <c r="G17" i="33" s="1"/>
  <c r="G10" i="8"/>
  <c r="G11" i="8" s="1"/>
  <c r="G12" i="8" s="1"/>
  <c r="G13" i="8" s="1"/>
  <c r="G10" i="41"/>
  <c r="G10" i="42"/>
  <c r="G10" i="26"/>
  <c r="G10" i="24"/>
  <c r="G10" i="23"/>
  <c r="G10" i="22"/>
  <c r="G10" i="21"/>
  <c r="G10" i="20"/>
  <c r="G11" i="20" s="1"/>
  <c r="G12" i="20" s="1"/>
  <c r="G13" i="20" s="1"/>
  <c r="G14" i="20" s="1"/>
  <c r="G15" i="20" s="1"/>
  <c r="G16" i="20" s="1"/>
  <c r="G17" i="20" s="1"/>
  <c r="G18" i="20" s="1"/>
  <c r="G19" i="20" s="1"/>
  <c r="G20" i="20" s="1"/>
  <c r="G10" i="7"/>
  <c r="G11" i="7" s="1"/>
  <c r="G10" i="17"/>
  <c r="G11" i="17" s="1"/>
  <c r="G10" i="6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10" i="34"/>
  <c r="G11" i="34" s="1"/>
  <c r="G12" i="34" s="1"/>
  <c r="G13" i="34" s="1"/>
  <c r="G14" i="34" s="1"/>
  <c r="G11" i="32"/>
  <c r="G12" i="32" s="1"/>
  <c r="G13" i="32" s="1"/>
  <c r="G14" i="32" s="1"/>
  <c r="G15" i="32" s="1"/>
  <c r="G16" i="32" s="1"/>
  <c r="G17" i="32" s="1"/>
  <c r="G18" i="32" s="1"/>
  <c r="G10" i="32"/>
  <c r="G11" i="44" l="1"/>
  <c r="G12" i="44" s="1"/>
  <c r="G13" i="44" s="1"/>
  <c r="G14" i="44" s="1"/>
  <c r="G15" i="44" s="1"/>
  <c r="G16" i="44" s="1"/>
  <c r="G17" i="44" s="1"/>
  <c r="G18" i="44" s="1"/>
  <c r="G19" i="44" s="1"/>
  <c r="G20" i="44" s="1"/>
  <c r="G21" i="44" s="1"/>
  <c r="G22" i="44" s="1"/>
  <c r="G23" i="44" s="1"/>
  <c r="G24" i="44" s="1"/>
  <c r="G25" i="44" s="1"/>
  <c r="G26" i="44" s="1"/>
  <c r="G27" i="44" s="1"/>
  <c r="G28" i="44" s="1"/>
  <c r="G29" i="44" s="1"/>
  <c r="G30" i="44" s="1"/>
  <c r="G31" i="44" s="1"/>
  <c r="G32" i="44" s="1"/>
  <c r="G33" i="44" s="1"/>
  <c r="G34" i="44" s="1"/>
  <c r="G35" i="44" s="1"/>
  <c r="G36" i="44" s="1"/>
  <c r="G37" i="44" s="1"/>
  <c r="G38" i="44" s="1"/>
  <c r="G39" i="44" s="1"/>
  <c r="G40" i="44" s="1"/>
  <c r="G41" i="44" s="1"/>
  <c r="G42" i="44" s="1"/>
  <c r="G43" i="44" s="1"/>
  <c r="G44" i="44" s="1"/>
  <c r="G45" i="44" s="1"/>
  <c r="G46" i="44" s="1"/>
  <c r="G47" i="44" s="1"/>
  <c r="G48" i="44" s="1"/>
  <c r="G49" i="44" s="1"/>
  <c r="G50" i="44" s="1"/>
  <c r="G51" i="44" s="1"/>
  <c r="G52" i="44" s="1"/>
  <c r="G53" i="44" s="1"/>
  <c r="G54" i="44" s="1"/>
  <c r="G56" i="44" s="1"/>
  <c r="G57" i="44" s="1"/>
  <c r="G58" i="44" s="1"/>
  <c r="G59" i="44" s="1"/>
  <c r="G60" i="44" s="1"/>
  <c r="G61" i="44" s="1"/>
  <c r="G62" i="44" s="1"/>
  <c r="G55" i="44" s="1"/>
  <c r="G63" i="44" s="1"/>
  <c r="G13" i="4"/>
  <c r="G14" i="4" s="1"/>
  <c r="G16" i="4" s="1"/>
  <c r="G15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11" i="43"/>
  <c r="G12" i="43" s="1"/>
  <c r="G13" i="43" s="1"/>
  <c r="G14" i="43" s="1"/>
  <c r="G15" i="43" s="1"/>
  <c r="G16" i="43" s="1"/>
  <c r="G17" i="43" s="1"/>
  <c r="G18" i="43" s="1"/>
  <c r="G19" i="43" s="1"/>
</calcChain>
</file>

<file path=xl/sharedStrings.xml><?xml version="1.0" encoding="utf-8"?>
<sst xmlns="http://schemas.openxmlformats.org/spreadsheetml/2006/main" count="1608" uniqueCount="375">
  <si>
    <t>شركة الف باء التجارية</t>
  </si>
  <si>
    <t xml:space="preserve">اسم الحساب </t>
  </si>
  <si>
    <t>رقم الحساب</t>
  </si>
  <si>
    <t xml:space="preserve">كشف حساب </t>
  </si>
  <si>
    <t>من تاريخ</t>
  </si>
  <si>
    <t>الى تاريخ</t>
  </si>
  <si>
    <t>النوع</t>
  </si>
  <si>
    <t>الرقم</t>
  </si>
  <si>
    <t>البيان</t>
  </si>
  <si>
    <t>مدين</t>
  </si>
  <si>
    <t>دائن</t>
  </si>
  <si>
    <t>الرصيد</t>
  </si>
  <si>
    <t>المحاسبة العامة</t>
  </si>
  <si>
    <t>عملة الحساب</t>
  </si>
  <si>
    <t>الصندوق</t>
  </si>
  <si>
    <t>دينار اردني</t>
  </si>
  <si>
    <t>رصيد ماقبله:</t>
  </si>
  <si>
    <t>التاريخ</t>
  </si>
  <si>
    <t>قبض</t>
  </si>
  <si>
    <t>مصاريف ضيافة</t>
  </si>
  <si>
    <t>رسوم حكومية</t>
  </si>
  <si>
    <t>البنك العربي - وديعة</t>
  </si>
  <si>
    <t xml:space="preserve">قيد </t>
  </si>
  <si>
    <t>قيد</t>
  </si>
  <si>
    <t>مصاريف وعمولات بنكية</t>
  </si>
  <si>
    <t xml:space="preserve">عمولات ايداع </t>
  </si>
  <si>
    <t xml:space="preserve">عمولة اصدار دفتر شيكات </t>
  </si>
  <si>
    <t>عمولات 110 * .5 =55</t>
  </si>
  <si>
    <t>عمولات بنكية اجور حوالة</t>
  </si>
  <si>
    <t>عمولات 40* .5 = 20</t>
  </si>
  <si>
    <t xml:space="preserve">عمولات ايداع لشركة </t>
  </si>
  <si>
    <t>مصاريف رسوم ورخص حكومية</t>
  </si>
  <si>
    <t>ترخيص سيارة</t>
  </si>
  <si>
    <t xml:space="preserve">قيمة طوابع </t>
  </si>
  <si>
    <t>مصاريف تجديد رخص</t>
  </si>
  <si>
    <t>رسوم طوابع و اختام</t>
  </si>
  <si>
    <t xml:space="preserve">اكراميات عمال النظافة </t>
  </si>
  <si>
    <t>تصليح مراه المطبخ</t>
  </si>
  <si>
    <t>تركيب يد باب</t>
  </si>
  <si>
    <t>تبديل زيت لسيارة الشركة</t>
  </si>
  <si>
    <t>سماعات لجهاز السكرترة</t>
  </si>
  <si>
    <t>منظفات( اجاكس +مماسح ......)</t>
  </si>
  <si>
    <t>مصاريف متفرقة</t>
  </si>
  <si>
    <t>مصروف الايجارات</t>
  </si>
  <si>
    <t>مصروف رواتب واجور</t>
  </si>
  <si>
    <t>رواتب الموظفين عن شهر 4</t>
  </si>
  <si>
    <t>رواتب الموظفين عن شهر 5</t>
  </si>
  <si>
    <t>رواتب الموظفين عن شهر 6</t>
  </si>
  <si>
    <t>رواتب الموظفين عن شهر 7</t>
  </si>
  <si>
    <t>رواتب الموظفين عن شهر 8</t>
  </si>
  <si>
    <t>رواتب الموظفين عن شهر 9</t>
  </si>
  <si>
    <t>رواتب الموظفين عن شهر 10</t>
  </si>
  <si>
    <t>رواتب الموظفين عن شهر 11</t>
  </si>
  <si>
    <t>رواتب الموظفين عن شهر 12</t>
  </si>
  <si>
    <t>مصروف دعاية واعلان</t>
  </si>
  <si>
    <t>اعلانات بالوسيط</t>
  </si>
  <si>
    <t>اعلان بوستر حجم 5م*8م على عمارة الربيع</t>
  </si>
  <si>
    <t>عمل افطار لاطفال الجمعية الخيرية (دعاية)</t>
  </si>
  <si>
    <t xml:space="preserve">المشاركة في المهرجان السنوي </t>
  </si>
  <si>
    <t>دعاية قداحات(5000 قداحة)</t>
  </si>
  <si>
    <t>دعاية مقات(1000) مق</t>
  </si>
  <si>
    <t>دعاية الات حاسبة(200)</t>
  </si>
  <si>
    <t>دعاية تي شيرتات(150)</t>
  </si>
  <si>
    <t>مصروف برق وبريد وهاتف</t>
  </si>
  <si>
    <t>هاتف 4+5+6</t>
  </si>
  <si>
    <t>هاتف الخط الثابت 7+8+9</t>
  </si>
  <si>
    <t>هاتف الخط الثابت10+11+12</t>
  </si>
  <si>
    <t>بريد</t>
  </si>
  <si>
    <t>مصروف انتر نت اشتراك سنوي</t>
  </si>
  <si>
    <t>مصروف كهرباء</t>
  </si>
  <si>
    <t>فواتير كهــــرباء</t>
  </si>
  <si>
    <t xml:space="preserve">دفع فواتير الكهرباء عن الاشهر </t>
  </si>
  <si>
    <t>مصروف الضيافة</t>
  </si>
  <si>
    <t>ضيافة لعمال النظافة</t>
  </si>
  <si>
    <t>مصروف ضيافة للمكتب(نسكافيه+قهوة+سكر)</t>
  </si>
  <si>
    <t>ضيافة المدققين</t>
  </si>
  <si>
    <t xml:space="preserve">سكر +شاي +قهوة </t>
  </si>
  <si>
    <t>غداء لمقدرين الضريبة</t>
  </si>
  <si>
    <t xml:space="preserve">ضيافة السيد محمد </t>
  </si>
  <si>
    <t>جرة غاز عدد 3</t>
  </si>
  <si>
    <t>ضيافة مندوب شركة المصباح الذهبي</t>
  </si>
  <si>
    <t>ضيافة عمال الكهرباء</t>
  </si>
  <si>
    <t>غداء لجميع موظفي الشركة</t>
  </si>
  <si>
    <t>ضيافة المكتب (شاي +قهوة)</t>
  </si>
  <si>
    <t>مصروف استهلاك اجهزة وبرنامج كمبيوتر</t>
  </si>
  <si>
    <t>مصروف استهلاك الاجهزة المكتبية</t>
  </si>
  <si>
    <t>مصروف استهلاك اثاث ومفروشات</t>
  </si>
  <si>
    <t>مصروف استهلاك السيارات</t>
  </si>
  <si>
    <t>مجمع استهلاك البرامج</t>
  </si>
  <si>
    <t>مجمع استهلاك الاجهزة المكتبية</t>
  </si>
  <si>
    <t>مجمع استهلاك المفروشات</t>
  </si>
  <si>
    <t>مجمع استهلاك السيارات</t>
  </si>
  <si>
    <t>جهاز فحص</t>
  </si>
  <si>
    <t>اجهزة فلترة</t>
  </si>
  <si>
    <t>الاجهزة المكتبية</t>
  </si>
  <si>
    <t>اثاث ومفروشات</t>
  </si>
  <si>
    <t>طاولة اجتماعات</t>
  </si>
  <si>
    <t>كرسي مدير عدد (2)</t>
  </si>
  <si>
    <t>مكتب للسكرتيرة</t>
  </si>
  <si>
    <t>كراسي للموظفين عدد 4</t>
  </si>
  <si>
    <t>مكتب للمدير+ مكتب لقسم المحاسبة</t>
  </si>
  <si>
    <t>سيارات</t>
  </si>
  <si>
    <t>ثمن (3) سيارات كيا بيكانتو 2009</t>
  </si>
  <si>
    <t>نقل ملكية السيارات +نقل التأمين +التسجيل</t>
  </si>
  <si>
    <t xml:space="preserve">امانات ضريبة الدخل </t>
  </si>
  <si>
    <t>مصاريف مدفوعة مقدما</t>
  </si>
  <si>
    <t>ذمم موظفين دائنة</t>
  </si>
  <si>
    <t xml:space="preserve">ذمة الموظف محمد جعفر </t>
  </si>
  <si>
    <t>شركة الامل للاجهزة المنزلية</t>
  </si>
  <si>
    <t>شركة الباسل</t>
  </si>
  <si>
    <t>المخزون</t>
  </si>
  <si>
    <t>فاتورة</t>
  </si>
  <si>
    <t>بضاعة بالطريق</t>
  </si>
  <si>
    <t>شركة الامل ف550</t>
  </si>
  <si>
    <t>شركة الامل ف555</t>
  </si>
  <si>
    <t>شركة الامل ف560</t>
  </si>
  <si>
    <t>شركة الامل ف570</t>
  </si>
  <si>
    <t>شركة الامل ف580</t>
  </si>
  <si>
    <t>شركة الامل ف590</t>
  </si>
  <si>
    <t>شركة الامل ف600</t>
  </si>
  <si>
    <t>شركة الامل ف610</t>
  </si>
  <si>
    <t>شركة الامل ف620</t>
  </si>
  <si>
    <t>شركة الامل ف630</t>
  </si>
  <si>
    <t>اقفال المخزون بالكلفة</t>
  </si>
  <si>
    <t>قيمة البضاعة</t>
  </si>
  <si>
    <t>فاتورة تخليص #782</t>
  </si>
  <si>
    <t>امانات استيراد 2 %</t>
  </si>
  <si>
    <t>ف # 6</t>
  </si>
  <si>
    <t>ف مبيعات # 7</t>
  </si>
  <si>
    <t>تسديد ف 630</t>
  </si>
  <si>
    <t>امانات ض المبيعات ف 9</t>
  </si>
  <si>
    <t>امانات الضمان الاجتماعي</t>
  </si>
  <si>
    <t>رأس المال المدفوع</t>
  </si>
  <si>
    <t>جاري الشريك</t>
  </si>
  <si>
    <t>راس المال</t>
  </si>
  <si>
    <t>امانات ضريبة المبيعات</t>
  </si>
  <si>
    <t>مصاريف المستحقة</t>
  </si>
  <si>
    <t>ايراد الفوائد الدائنة</t>
  </si>
  <si>
    <t>ايراد فوائد دائنة</t>
  </si>
  <si>
    <t>المبيعات</t>
  </si>
  <si>
    <t>ف#1</t>
  </si>
  <si>
    <t>ف#2</t>
  </si>
  <si>
    <t>ف#3</t>
  </si>
  <si>
    <t>ف# 4</t>
  </si>
  <si>
    <t>ف#5</t>
  </si>
  <si>
    <t>ف#6</t>
  </si>
  <si>
    <t>ف# 7</t>
  </si>
  <si>
    <t>ف#8</t>
  </si>
  <si>
    <t>ف#9</t>
  </si>
  <si>
    <t>ف#10</t>
  </si>
  <si>
    <t>مصروف ض الدخل</t>
  </si>
  <si>
    <t>مصروف ضريبة الدخل</t>
  </si>
  <si>
    <t>مخصص ضريبة دخل</t>
  </si>
  <si>
    <t>كلفة المبيعات</t>
  </si>
  <si>
    <t>صرف</t>
  </si>
  <si>
    <t>20-4-1</t>
  </si>
  <si>
    <t>10-5-1</t>
  </si>
  <si>
    <t>10-6-1</t>
  </si>
  <si>
    <t>10-5-2</t>
  </si>
  <si>
    <t>10-6-2</t>
  </si>
  <si>
    <t>10-9-1</t>
  </si>
  <si>
    <t>10-9-2</t>
  </si>
  <si>
    <t>10-8-1</t>
  </si>
  <si>
    <t>20-4-2</t>
  </si>
  <si>
    <t>10-6-3</t>
  </si>
  <si>
    <t>10-5-3</t>
  </si>
  <si>
    <t>10-5-4</t>
  </si>
  <si>
    <t>10-4-1</t>
  </si>
  <si>
    <t>10-4-2</t>
  </si>
  <si>
    <t>10-5-5</t>
  </si>
  <si>
    <t>10-6-4</t>
  </si>
  <si>
    <t>10-7-1</t>
  </si>
  <si>
    <t>10-7-2</t>
  </si>
  <si>
    <t>10-4-3</t>
  </si>
  <si>
    <t>10-6-5</t>
  </si>
  <si>
    <t>10-7-3</t>
  </si>
  <si>
    <t>20-7-1</t>
  </si>
  <si>
    <t>10-8-2</t>
  </si>
  <si>
    <t>20-12-1</t>
  </si>
  <si>
    <t>تنقلات موظفين عن شهر 4</t>
  </si>
  <si>
    <t>تنقلات موظفين عن شهر5</t>
  </si>
  <si>
    <t>تنقلات موظفين عن شهر 6</t>
  </si>
  <si>
    <t>تنقلات موظفين عن شهر7</t>
  </si>
  <si>
    <t>تنقلات موظفين8</t>
  </si>
  <si>
    <t>تنقلات 9+10+11</t>
  </si>
  <si>
    <t>20-4-3</t>
  </si>
  <si>
    <t>20-4-4</t>
  </si>
  <si>
    <t>20-5-1</t>
  </si>
  <si>
    <t>20-5-2</t>
  </si>
  <si>
    <t>20-6-1</t>
  </si>
  <si>
    <t>20-6-2</t>
  </si>
  <si>
    <t>20-6-3</t>
  </si>
  <si>
    <t>20-8-1</t>
  </si>
  <si>
    <t>20-8-2</t>
  </si>
  <si>
    <t>20-11-1</t>
  </si>
  <si>
    <t>10-4-5</t>
  </si>
  <si>
    <t>10-4-6</t>
  </si>
  <si>
    <t>10-4-7</t>
  </si>
  <si>
    <t>10-6-6</t>
  </si>
  <si>
    <t>10-7-4</t>
  </si>
  <si>
    <t>10-8-3</t>
  </si>
  <si>
    <t>10-9-3</t>
  </si>
  <si>
    <t>10-10-1</t>
  </si>
  <si>
    <t>10-12-1</t>
  </si>
  <si>
    <t>20-4-5</t>
  </si>
  <si>
    <t>20-7-2</t>
  </si>
  <si>
    <t>20-7-3</t>
  </si>
  <si>
    <t>20-10-1</t>
  </si>
  <si>
    <t>20-12-2</t>
  </si>
  <si>
    <t>20-6-4</t>
  </si>
  <si>
    <t>20-9-1</t>
  </si>
  <si>
    <t>20-12-3</t>
  </si>
  <si>
    <t>20-4-6</t>
  </si>
  <si>
    <t>20-4-7</t>
  </si>
  <si>
    <t>20-5-3</t>
  </si>
  <si>
    <t>20-5-4</t>
  </si>
  <si>
    <t>20-6-6</t>
  </si>
  <si>
    <t>20-6-5</t>
  </si>
  <si>
    <t>20-7-4</t>
  </si>
  <si>
    <t>20-8-3</t>
  </si>
  <si>
    <t>20-8-4</t>
  </si>
  <si>
    <t>20-8-5</t>
  </si>
  <si>
    <t>20-9-2</t>
  </si>
  <si>
    <t>20-11-2</t>
  </si>
  <si>
    <t>20-12-4</t>
  </si>
  <si>
    <t>10-7-5</t>
  </si>
  <si>
    <t>10-4-8</t>
  </si>
  <si>
    <t>10-11-1</t>
  </si>
  <si>
    <t>9</t>
  </si>
  <si>
    <t>10-6-7</t>
  </si>
  <si>
    <t>10-12-2</t>
  </si>
  <si>
    <t>10-5-6</t>
  </si>
  <si>
    <t>10-6-8</t>
  </si>
  <si>
    <t>10-7-6</t>
  </si>
  <si>
    <t>10-8-4</t>
  </si>
  <si>
    <t>10-9-4</t>
  </si>
  <si>
    <t>10-9-5</t>
  </si>
  <si>
    <t>10-10-2</t>
  </si>
  <si>
    <t>10-11-2</t>
  </si>
  <si>
    <t>20-12-5</t>
  </si>
  <si>
    <t xml:space="preserve">شركة الامل ف600 </t>
  </si>
  <si>
    <t>20-6-7</t>
  </si>
  <si>
    <t>ف مبيعات #8</t>
  </si>
  <si>
    <t>شركة الوفاق التجارية</t>
  </si>
  <si>
    <t>20-11-3</t>
  </si>
  <si>
    <t>مصاريف دعاية واعلان  مستحقة</t>
  </si>
  <si>
    <t>20-4-8</t>
  </si>
  <si>
    <t>20-5-5</t>
  </si>
  <si>
    <t>20-7-5</t>
  </si>
  <si>
    <t>20-8-6</t>
  </si>
  <si>
    <t>20-9-3</t>
  </si>
  <si>
    <t>20-10-2</t>
  </si>
  <si>
    <t>20-12-6</t>
  </si>
  <si>
    <t>سحب لتعزيز الصندوق</t>
  </si>
  <si>
    <t>سحب من البنك لتعزيز الصندوق</t>
  </si>
  <si>
    <t>البنك العربي/ ايجارمبنى الشركة 1/4 الى 31/3</t>
  </si>
  <si>
    <t>البنك العربي/ايداع راس المال</t>
  </si>
  <si>
    <t>البنك العربي-جاري</t>
  </si>
  <si>
    <t>10-12-4</t>
  </si>
  <si>
    <t>10-12-5</t>
  </si>
  <si>
    <t>10-4-4</t>
  </si>
  <si>
    <t>عينة الدراسة</t>
  </si>
  <si>
    <t>D110-1</t>
  </si>
  <si>
    <t>D110-2</t>
  </si>
  <si>
    <t>D110-3</t>
  </si>
  <si>
    <t>D110-4</t>
  </si>
  <si>
    <t>D110-5</t>
  </si>
  <si>
    <t>D110-6</t>
  </si>
  <si>
    <t>D110-7</t>
  </si>
  <si>
    <t>D110-8</t>
  </si>
  <si>
    <t>D110-9</t>
  </si>
  <si>
    <t xml:space="preserve">تراخيص </t>
  </si>
  <si>
    <t>10-6-9</t>
  </si>
  <si>
    <t>D110-10</t>
  </si>
  <si>
    <t>D110-11</t>
  </si>
  <si>
    <t>D110-12</t>
  </si>
  <si>
    <t>D110-13</t>
  </si>
  <si>
    <t>D.40-2</t>
  </si>
  <si>
    <t>D.40-3</t>
  </si>
  <si>
    <t>D.50-2</t>
  </si>
  <si>
    <t>D.50-3</t>
  </si>
  <si>
    <t>D.50-4</t>
  </si>
  <si>
    <t>D.50-5</t>
  </si>
  <si>
    <t xml:space="preserve">عينة الدراسة </t>
  </si>
  <si>
    <t>عمولات 100 * .5 =55</t>
  </si>
  <si>
    <t>فوائد دائنة</t>
  </si>
  <si>
    <t>تحويل الى ح وديعة #011/475-500</t>
  </si>
  <si>
    <t>REF</t>
  </si>
  <si>
    <t>D.10-2-1</t>
  </si>
  <si>
    <t>D.10-3-1</t>
  </si>
  <si>
    <t>D.10-1-1</t>
  </si>
  <si>
    <t>D.20-1</t>
  </si>
  <si>
    <t>D.20-3</t>
  </si>
  <si>
    <t>D.40-3-1</t>
  </si>
  <si>
    <t>D.40-3-2</t>
  </si>
  <si>
    <t>المصروف</t>
  </si>
  <si>
    <t>القيمة</t>
  </si>
  <si>
    <t>المجموع</t>
  </si>
  <si>
    <t>D.110-1</t>
  </si>
  <si>
    <t>D.110-2</t>
  </si>
  <si>
    <t>D.110-3</t>
  </si>
  <si>
    <t>D.110-4</t>
  </si>
  <si>
    <t>D.110-5</t>
  </si>
  <si>
    <t>D.110-6</t>
  </si>
  <si>
    <t>D.110-7</t>
  </si>
  <si>
    <t>D.110-8</t>
  </si>
  <si>
    <t>D.110-9</t>
  </si>
  <si>
    <t>D.110-10</t>
  </si>
  <si>
    <t>D.110-11</t>
  </si>
  <si>
    <t>D.110-12</t>
  </si>
  <si>
    <t>D.110-13</t>
  </si>
  <si>
    <t xml:space="preserve">       اجمالي المصاريف الادارية والعمومية</t>
  </si>
  <si>
    <t>اجمالي الموجودات الثابتة</t>
  </si>
  <si>
    <t>صافي القيمة الدفترية</t>
  </si>
  <si>
    <t>D30-1-1</t>
  </si>
  <si>
    <t>D30-1-2</t>
  </si>
  <si>
    <t>D30-1-3</t>
  </si>
  <si>
    <t>D30-1-4</t>
  </si>
  <si>
    <t>D.30-2-1</t>
  </si>
  <si>
    <t>D.30-2-2</t>
  </si>
  <si>
    <t>D.30-2-3</t>
  </si>
  <si>
    <t>D.30-2-4</t>
  </si>
  <si>
    <t>D.30-1-1</t>
  </si>
  <si>
    <t>D.30-1-2</t>
  </si>
  <si>
    <t>D.30-1-3</t>
  </si>
  <si>
    <t>D.30-1-4</t>
  </si>
  <si>
    <t>البــــــند</t>
  </si>
  <si>
    <t>D.30</t>
  </si>
  <si>
    <t>D.110</t>
  </si>
  <si>
    <t>المدينون</t>
  </si>
  <si>
    <t>RFE</t>
  </si>
  <si>
    <t>ذمة شركة الباسل</t>
  </si>
  <si>
    <t>ذمة شرة الوفاق</t>
  </si>
  <si>
    <t>المديــنون</t>
  </si>
  <si>
    <t>مصادقات الذمم المدينة</t>
  </si>
  <si>
    <t>D.40-4</t>
  </si>
  <si>
    <t>مصادقة شركة الباسل</t>
  </si>
  <si>
    <t xml:space="preserve">مصادقة شركة الوفاق </t>
  </si>
  <si>
    <t>دراسة لاحقة على تسديد الوفاق</t>
  </si>
  <si>
    <t>D.40-4-1</t>
  </si>
  <si>
    <t>D.40-4-2</t>
  </si>
  <si>
    <t>D.40-4-3</t>
  </si>
  <si>
    <t>D.40-5</t>
  </si>
  <si>
    <t>D.50-6</t>
  </si>
  <si>
    <t>D.60-1</t>
  </si>
  <si>
    <t>D.70-1</t>
  </si>
  <si>
    <t>D.80-1</t>
  </si>
  <si>
    <t>D.90-1</t>
  </si>
  <si>
    <t>D.100-1</t>
  </si>
  <si>
    <t>D.120-2</t>
  </si>
  <si>
    <t>D.120-1</t>
  </si>
  <si>
    <t>طابعة لاصدار الفواتير</t>
  </si>
  <si>
    <t>كمبيوترات</t>
  </si>
  <si>
    <t xml:space="preserve">ماكنة تصوير </t>
  </si>
  <si>
    <t>للرجوع الى الفهرس</t>
  </si>
  <si>
    <t>10-5-8</t>
  </si>
  <si>
    <t>خصم مكتسب</t>
  </si>
  <si>
    <t>20-7-6</t>
  </si>
  <si>
    <t>20-12-7</t>
  </si>
  <si>
    <t>10-6-10</t>
  </si>
  <si>
    <t>10-7-7</t>
  </si>
  <si>
    <t>10-12-6</t>
  </si>
  <si>
    <t>10-4-9</t>
  </si>
  <si>
    <t>10-5-7</t>
  </si>
  <si>
    <t>10-7-8</t>
  </si>
  <si>
    <t>10-8-5</t>
  </si>
  <si>
    <t>10-10-3</t>
  </si>
  <si>
    <t>10-10-4</t>
  </si>
  <si>
    <t>اجهزة كهربائية و كمبيوتر</t>
  </si>
  <si>
    <t>اجهزة كهربائية و حاسوب</t>
  </si>
  <si>
    <t>ماكنة تصوير</t>
  </si>
  <si>
    <t>مخصص ض الدخل عن سنة 2018</t>
  </si>
  <si>
    <t>مصروف استهلاك البرامج لسنة 2018</t>
  </si>
  <si>
    <t>تسديد مايخص سنة 2018 من الايجار</t>
  </si>
  <si>
    <t>مصروف ايجار مدفوع مقدما عن الفترة 1/1/2019 الى 31/3/2019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</si>
</sst>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#,##0.000"/>
  </numFmts>
  <fonts count="1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6" tint="-0.249977111117893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  <font>
      <u/>
      <sz val="11"/>
      <color theme="10"/>
      <name val="Arial"/>
      <family val="2"/>
      <charset val="178"/>
    </font>
    <font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2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9" xfId="0" applyBorder="1"/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1" xfId="0" applyFont="1" applyBorder="1"/>
    <xf numFmtId="164" fontId="0" fillId="0" borderId="5" xfId="0" applyNumberFormat="1" applyBorder="1"/>
    <xf numFmtId="14" fontId="0" fillId="0" borderId="5" xfId="0" applyNumberFormat="1" applyBorder="1"/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" fillId="0" borderId="0" xfId="0" applyFont="1" applyBorder="1"/>
    <xf numFmtId="3" fontId="1" fillId="0" borderId="2" xfId="0" applyNumberFormat="1" applyFont="1" applyBorder="1" applyAlignment="1">
      <alignment horizontal="right"/>
    </xf>
    <xf numFmtId="14" fontId="0" fillId="0" borderId="2" xfId="0" applyNumberForma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5" fontId="0" fillId="0" borderId="2" xfId="0" applyNumberFormat="1" applyBorder="1"/>
    <xf numFmtId="0" fontId="1" fillId="0" borderId="0" xfId="0" applyFont="1"/>
    <xf numFmtId="3" fontId="1" fillId="0" borderId="2" xfId="0" applyNumberFormat="1" applyFont="1" applyBorder="1"/>
    <xf numFmtId="165" fontId="1" fillId="0" borderId="2" xfId="0" applyNumberFormat="1" applyFont="1" applyBorder="1"/>
    <xf numFmtId="49" fontId="0" fillId="0" borderId="2" xfId="0" applyNumberFormat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0" fontId="0" fillId="0" borderId="2" xfId="0" applyFill="1" applyBorder="1"/>
    <xf numFmtId="165" fontId="1" fillId="0" borderId="2" xfId="0" applyNumberFormat="1" applyFont="1" applyFill="1" applyBorder="1"/>
    <xf numFmtId="0" fontId="0" fillId="0" borderId="0" xfId="0" applyBorder="1" applyAlignment="1">
      <alignment horizontal="right"/>
    </xf>
    <xf numFmtId="14" fontId="0" fillId="0" borderId="0" xfId="0" applyNumberForma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5" fillId="0" borderId="2" xfId="0" applyFont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4" fontId="5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/>
    </xf>
    <xf numFmtId="0" fontId="0" fillId="3" borderId="0" xfId="0" applyFill="1"/>
    <xf numFmtId="0" fontId="0" fillId="0" borderId="0" xfId="0" applyFill="1"/>
    <xf numFmtId="14" fontId="0" fillId="0" borderId="0" xfId="0" applyNumberFormat="1" applyBorder="1"/>
    <xf numFmtId="1" fontId="0" fillId="0" borderId="0" xfId="0" applyNumberFormat="1" applyBorder="1"/>
    <xf numFmtId="165" fontId="1" fillId="0" borderId="0" xfId="0" applyNumberFormat="1" applyFont="1" applyBorder="1"/>
    <xf numFmtId="0" fontId="0" fillId="4" borderId="0" xfId="0" applyFill="1" applyBorder="1" applyAlignment="1">
      <alignment horizontal="center"/>
    </xf>
    <xf numFmtId="0" fontId="0" fillId="2" borderId="2" xfId="0" applyFill="1" applyBorder="1" applyAlignment="1">
      <alignment horizontal="right"/>
    </xf>
    <xf numFmtId="14" fontId="0" fillId="2" borderId="2" xfId="0" applyNumberFormat="1" applyFill="1" applyBorder="1" applyAlignment="1">
      <alignment horizontal="right"/>
    </xf>
    <xf numFmtId="49" fontId="0" fillId="2" borderId="2" xfId="0" applyNumberForma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2" xfId="0" applyFill="1" applyBorder="1"/>
    <xf numFmtId="49" fontId="0" fillId="2" borderId="2" xfId="0" applyNumberFormat="1" applyFill="1" applyBorder="1" applyAlignment="1">
      <alignment horizontal="center"/>
    </xf>
    <xf numFmtId="0" fontId="0" fillId="2" borderId="7" xfId="0" applyFill="1" applyBorder="1"/>
    <xf numFmtId="0" fontId="0" fillId="2" borderId="2" xfId="0" applyFill="1" applyBorder="1" applyAlignment="1">
      <alignment vertical="top" wrapText="1"/>
    </xf>
    <xf numFmtId="165" fontId="0" fillId="2" borderId="2" xfId="0" applyNumberFormat="1" applyFill="1" applyBorder="1"/>
    <xf numFmtId="165" fontId="1" fillId="2" borderId="2" xfId="0" applyNumberFormat="1" applyFont="1" applyFill="1" applyBorder="1"/>
    <xf numFmtId="0" fontId="0" fillId="3" borderId="11" xfId="0" applyFill="1" applyBorder="1"/>
    <xf numFmtId="164" fontId="0" fillId="0" borderId="2" xfId="0" applyNumberFormat="1" applyBorder="1" applyAlignment="1">
      <alignment horizontal="right"/>
    </xf>
    <xf numFmtId="3" fontId="0" fillId="0" borderId="2" xfId="0" applyNumberFormat="1" applyBorder="1"/>
    <xf numFmtId="0" fontId="0" fillId="0" borderId="0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21" xfId="0" applyBorder="1"/>
    <xf numFmtId="0" fontId="7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6" borderId="18" xfId="0" applyFill="1" applyBorder="1"/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3" fontId="0" fillId="0" borderId="21" xfId="0" applyNumberFormat="1" applyBorder="1"/>
    <xf numFmtId="3" fontId="7" fillId="0" borderId="21" xfId="0" applyNumberFormat="1" applyFont="1" applyBorder="1"/>
    <xf numFmtId="0" fontId="10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3" fontId="7" fillId="0" borderId="10" xfId="0" applyNumberFormat="1" applyFont="1" applyBorder="1"/>
    <xf numFmtId="0" fontId="8" fillId="5" borderId="23" xfId="0" applyFont="1" applyFill="1" applyBorder="1"/>
    <xf numFmtId="3" fontId="7" fillId="5" borderId="24" xfId="0" applyNumberFormat="1" applyFont="1" applyFill="1" applyBorder="1"/>
    <xf numFmtId="0" fontId="9" fillId="0" borderId="26" xfId="0" applyFont="1" applyBorder="1" applyAlignment="1">
      <alignment horizontal="center"/>
    </xf>
    <xf numFmtId="0" fontId="0" fillId="5" borderId="27" xfId="0" applyFill="1" applyBorder="1"/>
    <xf numFmtId="0" fontId="11" fillId="0" borderId="15" xfId="0" applyFont="1" applyBorder="1" applyAlignment="1">
      <alignment horizontal="center"/>
    </xf>
    <xf numFmtId="0" fontId="12" fillId="0" borderId="13" xfId="1" applyBorder="1" applyAlignment="1" applyProtection="1"/>
    <xf numFmtId="0" fontId="0" fillId="0" borderId="12" xfId="0" applyBorder="1"/>
    <xf numFmtId="0" fontId="2" fillId="5" borderId="23" xfId="0" applyFont="1" applyFill="1" applyBorder="1"/>
    <xf numFmtId="0" fontId="0" fillId="5" borderId="24" xfId="0" applyFill="1" applyBorder="1"/>
    <xf numFmtId="0" fontId="0" fillId="0" borderId="0" xfId="0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0" fillId="5" borderId="29" xfId="0" applyFill="1" applyBorder="1"/>
    <xf numFmtId="0" fontId="11" fillId="0" borderId="28" xfId="0" applyFont="1" applyBorder="1" applyAlignment="1">
      <alignment horizontal="center"/>
    </xf>
    <xf numFmtId="3" fontId="1" fillId="5" borderId="19" xfId="0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2" fillId="6" borderId="16" xfId="0" applyFont="1" applyFill="1" applyBorder="1"/>
    <xf numFmtId="3" fontId="0" fillId="6" borderId="17" xfId="0" applyNumberFormat="1" applyFill="1" applyBorder="1"/>
    <xf numFmtId="0" fontId="6" fillId="0" borderId="2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2" fillId="0" borderId="20" xfId="1" applyBorder="1" applyAlignment="1" applyProtection="1"/>
    <xf numFmtId="0" fontId="12" fillId="0" borderId="14" xfId="1" applyBorder="1" applyAlignment="1" applyProtection="1"/>
    <xf numFmtId="0" fontId="13" fillId="4" borderId="0" xfId="0" applyFont="1" applyFill="1"/>
    <xf numFmtId="0" fontId="6" fillId="0" borderId="18" xfId="0" applyFont="1" applyBorder="1" applyAlignment="1">
      <alignment horizontal="center"/>
    </xf>
    <xf numFmtId="0" fontId="12" fillId="0" borderId="16" xfId="1" applyBorder="1" applyAlignment="1" applyProtection="1"/>
    <xf numFmtId="0" fontId="3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2" fillId="0" borderId="0" xfId="1" applyBorder="1" applyAlignment="1" applyProtection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0" fillId="0" borderId="4" xfId="0" applyFill="1" applyBorder="1"/>
    <xf numFmtId="0" fontId="1" fillId="0" borderId="8" xfId="0" applyFont="1" applyFill="1" applyBorder="1"/>
    <xf numFmtId="0" fontId="1" fillId="0" borderId="0" xfId="0" applyFont="1" applyFill="1" applyBorder="1"/>
    <xf numFmtId="0" fontId="0" fillId="0" borderId="9" xfId="0" applyFill="1" applyBorder="1"/>
    <xf numFmtId="0" fontId="1" fillId="0" borderId="5" xfId="0" applyFont="1" applyFill="1" applyBorder="1"/>
    <xf numFmtId="164" fontId="0" fillId="0" borderId="5" xfId="0" applyNumberFormat="1" applyFill="1" applyBorder="1"/>
    <xf numFmtId="0" fontId="0" fillId="0" borderId="6" xfId="0" applyFill="1" applyBorder="1"/>
    <xf numFmtId="0" fontId="1" fillId="0" borderId="2" xfId="0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14" fontId="0" fillId="0" borderId="2" xfId="0" applyNumberFormat="1" applyFill="1" applyBorder="1" applyAlignment="1">
      <alignment horizontal="right"/>
    </xf>
    <xf numFmtId="165" fontId="0" fillId="0" borderId="2" xfId="0" applyNumberFormat="1" applyFill="1" applyBorder="1"/>
    <xf numFmtId="14" fontId="0" fillId="0" borderId="0" xfId="0" applyNumberFormat="1" applyFill="1"/>
    <xf numFmtId="49" fontId="0" fillId="0" borderId="2" xfId="0" applyNumberFormat="1" applyFill="1" applyBorder="1" applyAlignment="1">
      <alignment horizontal="right"/>
    </xf>
    <xf numFmtId="49" fontId="0" fillId="0" borderId="10" xfId="0" applyNumberForma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&#1583;&#1585;&#1575;&#1587;&#1577;%20&#1604;&#1575;&#1581;&#1602;&#1577;%20(&#1588;&#1585;&#1603;&#1577;%20&#1575;&#1604;&#1601;%20&#1576;&#1575;&#1569;%20&#1575;&#1604;&#1578;&#1580;&#1575;&#1585;&#1610;&#1577;)&#1575;.xlsx" TargetMode="External"/><Relationship Id="rId2" Type="http://schemas.openxmlformats.org/officeDocument/2006/relationships/hyperlink" Target="&#1606;&#1605;&#1575;&#1584;&#1580;%20&#1605;&#1589;&#1575;&#1583;&#1602;&#1575;&#1578;\&#1605;&#1589;&#1575;&#1583;&#1602;&#1577;%20&#1588;&#1585;&#1603;&#1577;%20&#1575;&#1604;&#1608;&#1601;&#1575;&#1602;(&#1605;&#1583;&#1610;&#1606;&#1577;.doc" TargetMode="External"/><Relationship Id="rId1" Type="http://schemas.openxmlformats.org/officeDocument/2006/relationships/hyperlink" Target="&#1606;&#1605;&#1575;&#1584;&#1580;%20&#1605;&#1589;&#1575;&#1583;&#1602;&#1575;&#1578;\&#1605;&#1589;&#1575;&#1583;&#1602;&#1577;%20&#1575;&#1604;&#1576;&#1575;&#1587;&#1604;%20(&#1605;&#1583;&#1610;&#1606;&#1577;).doc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rightToLeft="1" tabSelected="1" topLeftCell="A49" workbookViewId="0">
      <selection activeCell="J5" sqref="J5"/>
    </sheetView>
  </sheetViews>
  <sheetFormatPr defaultRowHeight="15" x14ac:dyDescent="0.25"/>
  <cols>
    <col min="2" max="2" width="11" bestFit="1" customWidth="1"/>
    <col min="3" max="3" width="9.85546875" bestFit="1" customWidth="1"/>
    <col min="4" max="4" width="29.28515625" customWidth="1"/>
    <col min="5" max="5" width="9.85546875" customWidth="1"/>
    <col min="6" max="6" width="10.710937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290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14</v>
      </c>
      <c r="D4" s="1"/>
      <c r="E4" s="12" t="s">
        <v>2</v>
      </c>
      <c r="F4" s="1">
        <v>1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56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7.25" customHeight="1" x14ac:dyDescent="0.25">
      <c r="A10" s="34" t="s">
        <v>23</v>
      </c>
      <c r="B10" s="36">
        <v>43192</v>
      </c>
      <c r="C10" s="37" t="s">
        <v>168</v>
      </c>
      <c r="D10" s="34" t="s">
        <v>254</v>
      </c>
      <c r="E10" s="18">
        <v>1000</v>
      </c>
      <c r="F10" s="18"/>
      <c r="G10" s="18">
        <f t="shared" ref="G10:G54" si="0">G9+E10-F10</f>
        <v>1000</v>
      </c>
      <c r="H10" s="2"/>
      <c r="I10" s="2"/>
    </row>
    <row r="11" spans="1:9" ht="15" customHeight="1" x14ac:dyDescent="0.25">
      <c r="A11" s="16" t="s">
        <v>111</v>
      </c>
      <c r="B11" s="19">
        <v>43193</v>
      </c>
      <c r="C11" s="16">
        <v>1</v>
      </c>
      <c r="D11" s="28" t="s">
        <v>140</v>
      </c>
      <c r="E11" s="29">
        <v>22062.5</v>
      </c>
      <c r="F11" s="29"/>
      <c r="G11" s="18">
        <f t="shared" si="0"/>
        <v>23062.5</v>
      </c>
      <c r="H11" s="2"/>
      <c r="I11" s="2"/>
    </row>
    <row r="12" spans="1:9" ht="15" customHeight="1" x14ac:dyDescent="0.25">
      <c r="A12" s="16" t="s">
        <v>154</v>
      </c>
      <c r="B12" s="19">
        <v>43195</v>
      </c>
      <c r="C12" s="26" t="s">
        <v>155</v>
      </c>
      <c r="D12" s="16" t="s">
        <v>351</v>
      </c>
      <c r="E12" s="18"/>
      <c r="F12" s="18">
        <v>3300</v>
      </c>
      <c r="G12" s="18">
        <f t="shared" si="0"/>
        <v>19762.5</v>
      </c>
      <c r="H12" s="2"/>
      <c r="I12" s="2"/>
    </row>
    <row r="13" spans="1:9" ht="15" customHeight="1" x14ac:dyDescent="0.25">
      <c r="A13" s="16" t="s">
        <v>154</v>
      </c>
      <c r="B13" s="19">
        <v>43206</v>
      </c>
      <c r="C13" s="26" t="s">
        <v>185</v>
      </c>
      <c r="D13" s="16" t="s">
        <v>68</v>
      </c>
      <c r="E13" s="18"/>
      <c r="F13" s="18">
        <v>170</v>
      </c>
      <c r="G13" s="18">
        <f t="shared" si="0"/>
        <v>19592.5</v>
      </c>
      <c r="H13" s="2"/>
      <c r="I13" s="2"/>
    </row>
    <row r="14" spans="1:9" ht="15" customHeight="1" x14ac:dyDescent="0.25">
      <c r="A14" s="16" t="s">
        <v>154</v>
      </c>
      <c r="B14" s="19">
        <v>43206</v>
      </c>
      <c r="C14" s="26" t="s">
        <v>163</v>
      </c>
      <c r="D14" s="16" t="s">
        <v>93</v>
      </c>
      <c r="E14" s="18"/>
      <c r="F14" s="18">
        <v>3332</v>
      </c>
      <c r="G14" s="18">
        <f t="shared" si="0"/>
        <v>16260.5</v>
      </c>
      <c r="H14" s="2"/>
      <c r="I14" s="2"/>
    </row>
    <row r="15" spans="1:9" ht="15" customHeight="1" x14ac:dyDescent="0.25">
      <c r="A15" s="16" t="s">
        <v>154</v>
      </c>
      <c r="B15" s="19">
        <v>43207</v>
      </c>
      <c r="C15" s="26" t="s">
        <v>186</v>
      </c>
      <c r="D15" s="16" t="s">
        <v>36</v>
      </c>
      <c r="E15" s="18"/>
      <c r="F15" s="18">
        <v>50</v>
      </c>
      <c r="G15" s="18">
        <f t="shared" si="0"/>
        <v>16210.5</v>
      </c>
      <c r="H15" s="2"/>
      <c r="I15" s="2"/>
    </row>
    <row r="16" spans="1:9" ht="15" customHeight="1" x14ac:dyDescent="0.25">
      <c r="A16" s="16" t="s">
        <v>154</v>
      </c>
      <c r="B16" s="19">
        <v>43207</v>
      </c>
      <c r="C16" s="26" t="s">
        <v>204</v>
      </c>
      <c r="D16" s="16" t="s">
        <v>73</v>
      </c>
      <c r="E16" s="18"/>
      <c r="F16" s="18">
        <v>25</v>
      </c>
      <c r="G16" s="18">
        <f t="shared" si="0"/>
        <v>16185.5</v>
      </c>
      <c r="H16" s="2"/>
      <c r="I16" s="2"/>
    </row>
    <row r="17" spans="1:9" ht="15" customHeight="1" x14ac:dyDescent="0.25">
      <c r="A17" s="16" t="s">
        <v>154</v>
      </c>
      <c r="B17" s="19">
        <v>43208</v>
      </c>
      <c r="C17" s="26" t="s">
        <v>212</v>
      </c>
      <c r="D17" s="16" t="s">
        <v>74</v>
      </c>
      <c r="E17" s="18"/>
      <c r="F17" s="18">
        <v>30</v>
      </c>
      <c r="G17" s="18">
        <f t="shared" si="0"/>
        <v>16155.5</v>
      </c>
      <c r="H17" s="2"/>
      <c r="I17" s="2"/>
    </row>
    <row r="18" spans="1:9" ht="15" customHeight="1" x14ac:dyDescent="0.25">
      <c r="A18" s="16" t="s">
        <v>154</v>
      </c>
      <c r="B18" s="19">
        <v>43220</v>
      </c>
      <c r="C18" s="26" t="s">
        <v>213</v>
      </c>
      <c r="D18" s="16" t="s">
        <v>179</v>
      </c>
      <c r="E18" s="18"/>
      <c r="F18" s="18">
        <v>20</v>
      </c>
      <c r="G18" s="18">
        <f t="shared" si="0"/>
        <v>16135.5</v>
      </c>
      <c r="H18" s="2"/>
      <c r="I18" s="2"/>
    </row>
    <row r="19" spans="1:9" ht="15" customHeight="1" x14ac:dyDescent="0.25">
      <c r="A19" s="16" t="s">
        <v>154</v>
      </c>
      <c r="B19" s="19">
        <v>43220</v>
      </c>
      <c r="C19" s="26" t="s">
        <v>246</v>
      </c>
      <c r="D19" s="16" t="s">
        <v>45</v>
      </c>
      <c r="E19" s="18"/>
      <c r="F19" s="18">
        <v>2666.6</v>
      </c>
      <c r="G19" s="18">
        <f t="shared" si="0"/>
        <v>13468.9</v>
      </c>
      <c r="H19" s="2"/>
      <c r="I19" s="2"/>
    </row>
    <row r="20" spans="1:9" ht="15" customHeight="1" x14ac:dyDescent="0.25">
      <c r="A20" s="16" t="s">
        <v>154</v>
      </c>
      <c r="B20" s="19">
        <v>43234</v>
      </c>
      <c r="C20" s="26" t="s">
        <v>187</v>
      </c>
      <c r="D20" s="16" t="s">
        <v>37</v>
      </c>
      <c r="E20" s="18"/>
      <c r="F20" s="18">
        <v>20</v>
      </c>
      <c r="G20" s="18">
        <f t="shared" si="0"/>
        <v>13448.9</v>
      </c>
      <c r="H20" s="2"/>
      <c r="I20" s="2"/>
    </row>
    <row r="21" spans="1:9" ht="15" customHeight="1" x14ac:dyDescent="0.25">
      <c r="A21" s="16" t="s">
        <v>154</v>
      </c>
      <c r="B21" s="19">
        <v>43235</v>
      </c>
      <c r="C21" s="26" t="s">
        <v>188</v>
      </c>
      <c r="D21" s="16" t="s">
        <v>75</v>
      </c>
      <c r="E21" s="18"/>
      <c r="F21" s="18">
        <v>15</v>
      </c>
      <c r="G21" s="18">
        <f t="shared" si="0"/>
        <v>13433.9</v>
      </c>
      <c r="H21" s="2"/>
      <c r="I21" s="2"/>
    </row>
    <row r="22" spans="1:9" ht="15" customHeight="1" x14ac:dyDescent="0.25">
      <c r="A22" s="16" t="s">
        <v>154</v>
      </c>
      <c r="B22" s="19">
        <v>43237</v>
      </c>
      <c r="C22" s="26" t="s">
        <v>214</v>
      </c>
      <c r="D22" s="16" t="s">
        <v>76</v>
      </c>
      <c r="E22" s="18"/>
      <c r="F22" s="18">
        <v>20</v>
      </c>
      <c r="G22" s="18">
        <f t="shared" si="0"/>
        <v>13413.9</v>
      </c>
      <c r="H22" s="2"/>
      <c r="I22" s="2"/>
    </row>
    <row r="23" spans="1:9" ht="15" customHeight="1" x14ac:dyDescent="0.25">
      <c r="A23" s="16" t="s">
        <v>154</v>
      </c>
      <c r="B23" s="19">
        <v>43250</v>
      </c>
      <c r="C23" s="26" t="s">
        <v>215</v>
      </c>
      <c r="D23" s="16" t="s">
        <v>180</v>
      </c>
      <c r="E23" s="18"/>
      <c r="F23" s="18">
        <v>20</v>
      </c>
      <c r="G23" s="18">
        <f t="shared" si="0"/>
        <v>13393.9</v>
      </c>
      <c r="H23" s="2"/>
      <c r="I23" s="2"/>
    </row>
    <row r="24" spans="1:9" ht="15" customHeight="1" x14ac:dyDescent="0.25">
      <c r="A24" s="16" t="s">
        <v>154</v>
      </c>
      <c r="B24" s="19">
        <v>43251</v>
      </c>
      <c r="C24" s="26" t="s">
        <v>247</v>
      </c>
      <c r="D24" s="16" t="s">
        <v>46</v>
      </c>
      <c r="E24" s="18"/>
      <c r="F24" s="18">
        <v>2667</v>
      </c>
      <c r="G24" s="18">
        <f t="shared" si="0"/>
        <v>10726.9</v>
      </c>
      <c r="H24" s="2"/>
      <c r="I24" s="2"/>
    </row>
    <row r="25" spans="1:9" ht="15" customHeight="1" x14ac:dyDescent="0.25">
      <c r="A25" s="16" t="s">
        <v>154</v>
      </c>
      <c r="B25" s="19">
        <v>43252</v>
      </c>
      <c r="C25" s="26" t="s">
        <v>189</v>
      </c>
      <c r="D25" s="16" t="s">
        <v>38</v>
      </c>
      <c r="E25" s="18"/>
      <c r="F25" s="18">
        <v>25</v>
      </c>
      <c r="G25" s="18">
        <f t="shared" si="0"/>
        <v>10701.9</v>
      </c>
      <c r="H25" s="2"/>
      <c r="I25" s="2"/>
    </row>
    <row r="26" spans="1:9" ht="15" customHeight="1" x14ac:dyDescent="0.25">
      <c r="A26" s="16" t="s">
        <v>154</v>
      </c>
      <c r="B26" s="19">
        <v>43254</v>
      </c>
      <c r="C26" s="26" t="s">
        <v>190</v>
      </c>
      <c r="D26" s="16" t="s">
        <v>77</v>
      </c>
      <c r="E26" s="18"/>
      <c r="F26" s="18">
        <v>70</v>
      </c>
      <c r="G26" s="18">
        <f t="shared" si="0"/>
        <v>10631.9</v>
      </c>
      <c r="H26" s="2"/>
      <c r="I26" s="2"/>
    </row>
    <row r="27" spans="1:9" ht="15" customHeight="1" x14ac:dyDescent="0.25">
      <c r="A27" s="16" t="s">
        <v>154</v>
      </c>
      <c r="B27" s="19">
        <v>43261</v>
      </c>
      <c r="C27" s="26" t="s">
        <v>191</v>
      </c>
      <c r="D27" s="16" t="s">
        <v>78</v>
      </c>
      <c r="E27" s="18"/>
      <c r="F27" s="18">
        <v>40</v>
      </c>
      <c r="G27" s="18">
        <f t="shared" si="0"/>
        <v>10591.9</v>
      </c>
      <c r="H27" s="2"/>
      <c r="I27" s="2"/>
    </row>
    <row r="28" spans="1:9" ht="15" customHeight="1" x14ac:dyDescent="0.25">
      <c r="A28" s="16" t="s">
        <v>154</v>
      </c>
      <c r="B28" s="19">
        <v>43281</v>
      </c>
      <c r="C28" s="26" t="s">
        <v>209</v>
      </c>
      <c r="D28" s="16" t="s">
        <v>181</v>
      </c>
      <c r="E28" s="18"/>
      <c r="F28" s="18">
        <v>20</v>
      </c>
      <c r="G28" s="18">
        <f t="shared" si="0"/>
        <v>10571.9</v>
      </c>
      <c r="H28" s="2"/>
      <c r="I28" s="2"/>
    </row>
    <row r="29" spans="1:9" ht="15" customHeight="1" x14ac:dyDescent="0.25">
      <c r="A29" s="16" t="s">
        <v>154</v>
      </c>
      <c r="B29" s="19">
        <v>43281</v>
      </c>
      <c r="C29" s="26" t="s">
        <v>217</v>
      </c>
      <c r="D29" s="16" t="s">
        <v>39</v>
      </c>
      <c r="E29" s="18"/>
      <c r="F29" s="18">
        <v>50</v>
      </c>
      <c r="G29" s="18">
        <f t="shared" si="0"/>
        <v>10521.9</v>
      </c>
      <c r="H29" s="2"/>
      <c r="I29" s="2"/>
    </row>
    <row r="30" spans="1:9" ht="15" customHeight="1" x14ac:dyDescent="0.25">
      <c r="A30" s="16" t="s">
        <v>154</v>
      </c>
      <c r="B30" s="19">
        <v>43281</v>
      </c>
      <c r="C30" s="26" t="s">
        <v>209</v>
      </c>
      <c r="D30" s="16" t="s">
        <v>71</v>
      </c>
      <c r="E30" s="18"/>
      <c r="F30" s="18">
        <v>110</v>
      </c>
      <c r="G30" s="18">
        <f t="shared" si="0"/>
        <v>10411.9</v>
      </c>
      <c r="H30" s="2"/>
      <c r="I30" s="2"/>
    </row>
    <row r="31" spans="1:9" ht="15" customHeight="1" x14ac:dyDescent="0.25">
      <c r="A31" s="16" t="s">
        <v>154</v>
      </c>
      <c r="B31" s="19">
        <v>43281</v>
      </c>
      <c r="C31" s="26" t="s">
        <v>241</v>
      </c>
      <c r="D31" s="16" t="s">
        <v>126</v>
      </c>
      <c r="E31" s="18"/>
      <c r="F31" s="18">
        <v>175</v>
      </c>
      <c r="G31" s="18">
        <f t="shared" si="0"/>
        <v>10236.9</v>
      </c>
      <c r="H31" s="2"/>
      <c r="I31" s="2"/>
    </row>
    <row r="32" spans="1:9" ht="15" customHeight="1" x14ac:dyDescent="0.25">
      <c r="A32" s="16" t="s">
        <v>154</v>
      </c>
      <c r="B32" s="19">
        <v>43281</v>
      </c>
      <c r="C32" s="26" t="s">
        <v>241</v>
      </c>
      <c r="D32" s="16" t="s">
        <v>47</v>
      </c>
      <c r="E32" s="18"/>
      <c r="F32" s="18">
        <v>2667</v>
      </c>
      <c r="G32" s="18">
        <f t="shared" si="0"/>
        <v>7569.9</v>
      </c>
      <c r="H32" s="2"/>
      <c r="I32" s="2"/>
    </row>
    <row r="33" spans="1:9" ht="15" customHeight="1" x14ac:dyDescent="0.25">
      <c r="A33" s="5" t="s">
        <v>154</v>
      </c>
      <c r="B33" s="19">
        <v>43286</v>
      </c>
      <c r="C33" s="26" t="s">
        <v>176</v>
      </c>
      <c r="D33" s="16" t="s">
        <v>32</v>
      </c>
      <c r="E33" s="18"/>
      <c r="F33" s="18">
        <v>300</v>
      </c>
      <c r="G33" s="18">
        <f t="shared" si="0"/>
        <v>7269.9</v>
      </c>
      <c r="H33" s="2"/>
      <c r="I33" s="2"/>
    </row>
    <row r="34" spans="1:9" ht="15" customHeight="1" x14ac:dyDescent="0.25">
      <c r="A34" s="16" t="s">
        <v>154</v>
      </c>
      <c r="B34" s="19">
        <v>43291</v>
      </c>
      <c r="C34" s="26" t="s">
        <v>205</v>
      </c>
      <c r="D34" s="16" t="s">
        <v>76</v>
      </c>
      <c r="E34" s="18"/>
      <c r="F34" s="18">
        <v>30</v>
      </c>
      <c r="G34" s="18">
        <f t="shared" si="0"/>
        <v>7239.9</v>
      </c>
      <c r="H34" s="2"/>
      <c r="I34" s="2"/>
    </row>
    <row r="35" spans="1:9" ht="15" customHeight="1" x14ac:dyDescent="0.25">
      <c r="A35" s="16" t="s">
        <v>154</v>
      </c>
      <c r="B35" s="19">
        <v>43296</v>
      </c>
      <c r="C35" s="26" t="s">
        <v>206</v>
      </c>
      <c r="D35" s="16" t="s">
        <v>64</v>
      </c>
      <c r="E35" s="18"/>
      <c r="F35" s="18">
        <v>30</v>
      </c>
      <c r="G35" s="18">
        <f t="shared" si="0"/>
        <v>7209.9</v>
      </c>
      <c r="H35" s="2"/>
      <c r="I35" s="2"/>
    </row>
    <row r="36" spans="1:9" ht="15" customHeight="1" x14ac:dyDescent="0.25">
      <c r="A36" s="16" t="s">
        <v>154</v>
      </c>
      <c r="B36" s="19">
        <v>43297</v>
      </c>
      <c r="C36" s="26" t="s">
        <v>218</v>
      </c>
      <c r="D36" s="16" t="s">
        <v>67</v>
      </c>
      <c r="E36" s="18"/>
      <c r="F36" s="18">
        <v>10</v>
      </c>
      <c r="G36" s="18">
        <f t="shared" si="0"/>
        <v>7199.9</v>
      </c>
      <c r="H36" s="2"/>
      <c r="I36" s="2"/>
    </row>
    <row r="37" spans="1:9" ht="15" customHeight="1" x14ac:dyDescent="0.25">
      <c r="A37" s="16" t="s">
        <v>154</v>
      </c>
      <c r="B37" s="19">
        <v>43312</v>
      </c>
      <c r="C37" s="26" t="s">
        <v>248</v>
      </c>
      <c r="D37" s="16" t="s">
        <v>182</v>
      </c>
      <c r="E37" s="18"/>
      <c r="F37" s="18">
        <v>20</v>
      </c>
      <c r="G37" s="18">
        <f t="shared" si="0"/>
        <v>7179.9</v>
      </c>
      <c r="H37" s="2"/>
      <c r="I37" s="2"/>
    </row>
    <row r="38" spans="1:9" ht="15" customHeight="1" x14ac:dyDescent="0.25">
      <c r="A38" s="16" t="s">
        <v>154</v>
      </c>
      <c r="B38" s="19">
        <v>43312</v>
      </c>
      <c r="C38" s="26" t="s">
        <v>357</v>
      </c>
      <c r="D38" s="16" t="s">
        <v>48</v>
      </c>
      <c r="E38" s="18"/>
      <c r="F38" s="18">
        <v>2667</v>
      </c>
      <c r="G38" s="18">
        <f t="shared" si="0"/>
        <v>4512.8999999999996</v>
      </c>
      <c r="H38" s="2"/>
      <c r="I38" s="2"/>
    </row>
    <row r="39" spans="1:9" ht="15" customHeight="1" x14ac:dyDescent="0.25">
      <c r="A39" s="16" t="s">
        <v>18</v>
      </c>
      <c r="B39" s="19">
        <v>43312</v>
      </c>
      <c r="C39" s="16">
        <v>2</v>
      </c>
      <c r="D39" s="28" t="s">
        <v>143</v>
      </c>
      <c r="E39" s="24">
        <v>3603</v>
      </c>
      <c r="F39" s="29"/>
      <c r="G39" s="18">
        <f t="shared" si="0"/>
        <v>8115.9</v>
      </c>
      <c r="H39" s="2"/>
      <c r="I39" s="2"/>
    </row>
    <row r="40" spans="1:9" ht="15" customHeight="1" x14ac:dyDescent="0.25">
      <c r="A40" s="16" t="s">
        <v>154</v>
      </c>
      <c r="B40" s="19">
        <v>43321</v>
      </c>
      <c r="C40" s="26" t="s">
        <v>192</v>
      </c>
      <c r="D40" s="16" t="s">
        <v>40</v>
      </c>
      <c r="E40" s="18"/>
      <c r="F40" s="18">
        <v>60</v>
      </c>
      <c r="G40" s="18">
        <f t="shared" si="0"/>
        <v>8055.9</v>
      </c>
      <c r="H40" s="2"/>
      <c r="I40" s="2"/>
    </row>
    <row r="41" spans="1:9" ht="15" customHeight="1" x14ac:dyDescent="0.25">
      <c r="A41" s="16" t="s">
        <v>154</v>
      </c>
      <c r="B41" s="19">
        <v>43324</v>
      </c>
      <c r="C41" s="26" t="s">
        <v>193</v>
      </c>
      <c r="D41" s="16" t="s">
        <v>79</v>
      </c>
      <c r="E41" s="18"/>
      <c r="F41" s="18">
        <v>20</v>
      </c>
      <c r="G41" s="18">
        <f t="shared" si="0"/>
        <v>8035.9</v>
      </c>
      <c r="H41" s="2"/>
      <c r="I41" s="2"/>
    </row>
    <row r="42" spans="1:9" ht="15" customHeight="1" x14ac:dyDescent="0.25">
      <c r="A42" s="16" t="s">
        <v>154</v>
      </c>
      <c r="B42" s="19">
        <v>43328</v>
      </c>
      <c r="C42" s="26" t="s">
        <v>219</v>
      </c>
      <c r="D42" s="16" t="s">
        <v>80</v>
      </c>
      <c r="E42" s="18"/>
      <c r="F42" s="18">
        <v>100</v>
      </c>
      <c r="G42" s="18">
        <f t="shared" si="0"/>
        <v>7935.9</v>
      </c>
      <c r="H42" s="2"/>
      <c r="I42" s="2"/>
    </row>
    <row r="43" spans="1:9" ht="15" customHeight="1" x14ac:dyDescent="0.25">
      <c r="A43" s="16" t="s">
        <v>154</v>
      </c>
      <c r="B43" s="19">
        <v>43329</v>
      </c>
      <c r="C43" s="26" t="s">
        <v>220</v>
      </c>
      <c r="D43" s="16" t="s">
        <v>19</v>
      </c>
      <c r="E43" s="18"/>
      <c r="F43" s="18">
        <v>60</v>
      </c>
      <c r="G43" s="18">
        <f t="shared" si="0"/>
        <v>7875.9</v>
      </c>
      <c r="H43" s="2"/>
      <c r="I43" s="2"/>
    </row>
    <row r="44" spans="1:9" ht="15" customHeight="1" x14ac:dyDescent="0.25">
      <c r="A44" s="16" t="s">
        <v>154</v>
      </c>
      <c r="B44" s="19">
        <v>43341</v>
      </c>
      <c r="C44" s="26" t="s">
        <v>221</v>
      </c>
      <c r="D44" s="16" t="s">
        <v>183</v>
      </c>
      <c r="E44" s="18"/>
      <c r="F44" s="18">
        <v>20</v>
      </c>
      <c r="G44" s="18">
        <f t="shared" si="0"/>
        <v>7855.9</v>
      </c>
      <c r="H44" s="2"/>
      <c r="I44" s="2"/>
    </row>
    <row r="45" spans="1:9" ht="15" customHeight="1" x14ac:dyDescent="0.25">
      <c r="A45" s="16" t="s">
        <v>18</v>
      </c>
      <c r="B45" s="19">
        <v>43343</v>
      </c>
      <c r="C45" s="16">
        <v>3</v>
      </c>
      <c r="D45" s="28" t="s">
        <v>144</v>
      </c>
      <c r="E45" s="24">
        <v>15000</v>
      </c>
      <c r="F45" s="29"/>
      <c r="G45" s="18">
        <f t="shared" si="0"/>
        <v>22855.9</v>
      </c>
      <c r="H45" s="2"/>
      <c r="I45" s="2"/>
    </row>
    <row r="46" spans="1:9" ht="15" customHeight="1" x14ac:dyDescent="0.25">
      <c r="A46" s="16" t="s">
        <v>154</v>
      </c>
      <c r="B46" s="19">
        <v>43343</v>
      </c>
      <c r="C46" s="26" t="s">
        <v>249</v>
      </c>
      <c r="D46" s="16" t="s">
        <v>49</v>
      </c>
      <c r="E46" s="18"/>
      <c r="F46" s="18">
        <v>2667</v>
      </c>
      <c r="G46" s="18">
        <f t="shared" si="0"/>
        <v>20188.900000000001</v>
      </c>
      <c r="H46" s="2"/>
      <c r="I46" s="2"/>
    </row>
    <row r="47" spans="1:9" ht="15" customHeight="1" x14ac:dyDescent="0.25">
      <c r="A47" s="16" t="s">
        <v>154</v>
      </c>
      <c r="B47" s="19">
        <v>43344</v>
      </c>
      <c r="C47" s="26" t="s">
        <v>210</v>
      </c>
      <c r="D47" s="16" t="s">
        <v>71</v>
      </c>
      <c r="E47" s="18"/>
      <c r="F47" s="18">
        <v>98</v>
      </c>
      <c r="G47" s="18">
        <f t="shared" si="0"/>
        <v>20090.900000000001</v>
      </c>
      <c r="H47" s="2"/>
      <c r="I47" s="2"/>
    </row>
    <row r="48" spans="1:9" ht="15" customHeight="1" x14ac:dyDescent="0.25">
      <c r="A48" s="16" t="s">
        <v>154</v>
      </c>
      <c r="B48" s="19">
        <v>43352</v>
      </c>
      <c r="C48" s="26" t="s">
        <v>222</v>
      </c>
      <c r="D48" s="16" t="s">
        <v>81</v>
      </c>
      <c r="E48" s="18"/>
      <c r="F48" s="18">
        <v>20</v>
      </c>
      <c r="G48" s="18">
        <f t="shared" si="0"/>
        <v>20070.900000000001</v>
      </c>
      <c r="H48" s="2"/>
      <c r="I48" s="2"/>
    </row>
    <row r="49" spans="1:9" ht="15" customHeight="1" x14ac:dyDescent="0.25">
      <c r="A49" s="16" t="s">
        <v>154</v>
      </c>
      <c r="B49" s="19">
        <v>43373</v>
      </c>
      <c r="C49" s="26" t="s">
        <v>250</v>
      </c>
      <c r="D49" s="16" t="s">
        <v>50</v>
      </c>
      <c r="E49" s="18"/>
      <c r="F49" s="18">
        <v>2667</v>
      </c>
      <c r="G49" s="18">
        <f t="shared" si="0"/>
        <v>17403.900000000001</v>
      </c>
      <c r="H49" s="2"/>
      <c r="I49" s="2"/>
    </row>
    <row r="50" spans="1:9" ht="15" customHeight="1" x14ac:dyDescent="0.25">
      <c r="A50" s="16" t="s">
        <v>154</v>
      </c>
      <c r="B50" s="19">
        <v>43383</v>
      </c>
      <c r="C50" s="26" t="s">
        <v>207</v>
      </c>
      <c r="D50" s="16" t="s">
        <v>65</v>
      </c>
      <c r="E50" s="18"/>
      <c r="F50" s="18">
        <v>70</v>
      </c>
      <c r="G50" s="18">
        <f t="shared" si="0"/>
        <v>17333.900000000001</v>
      </c>
      <c r="H50" s="2"/>
      <c r="I50" s="2"/>
    </row>
    <row r="51" spans="1:9" ht="15" customHeight="1" x14ac:dyDescent="0.25">
      <c r="A51" s="16" t="s">
        <v>18</v>
      </c>
      <c r="B51" s="19">
        <v>43393</v>
      </c>
      <c r="C51" s="16">
        <v>4</v>
      </c>
      <c r="D51" s="28" t="s">
        <v>146</v>
      </c>
      <c r="E51" s="24">
        <v>18902</v>
      </c>
      <c r="F51" s="29"/>
      <c r="G51" s="18">
        <f t="shared" si="0"/>
        <v>36235.9</v>
      </c>
      <c r="H51" s="2"/>
      <c r="I51" s="2"/>
    </row>
    <row r="52" spans="1:9" ht="15" customHeight="1" x14ac:dyDescent="0.25">
      <c r="A52" s="16" t="s">
        <v>154</v>
      </c>
      <c r="B52" s="19">
        <v>43404</v>
      </c>
      <c r="C52" s="26" t="s">
        <v>251</v>
      </c>
      <c r="D52" s="16" t="s">
        <v>51</v>
      </c>
      <c r="E52" s="18"/>
      <c r="F52" s="18">
        <v>2666</v>
      </c>
      <c r="G52" s="18">
        <f t="shared" si="0"/>
        <v>33569.9</v>
      </c>
      <c r="H52" s="2"/>
      <c r="I52" s="2"/>
    </row>
    <row r="53" spans="1:9" ht="15" customHeight="1" x14ac:dyDescent="0.25">
      <c r="A53" s="16" t="s">
        <v>154</v>
      </c>
      <c r="B53" s="19">
        <v>43409</v>
      </c>
      <c r="C53" s="26" t="s">
        <v>194</v>
      </c>
      <c r="D53" s="16" t="s">
        <v>82</v>
      </c>
      <c r="E53" s="18"/>
      <c r="F53" s="18">
        <v>150</v>
      </c>
      <c r="G53" s="18">
        <f t="shared" si="0"/>
        <v>33419.9</v>
      </c>
      <c r="H53" s="2"/>
      <c r="I53" s="2"/>
    </row>
    <row r="54" spans="1:9" ht="15" customHeight="1" x14ac:dyDescent="0.25">
      <c r="A54" s="16" t="s">
        <v>154</v>
      </c>
      <c r="B54" s="19">
        <v>43419</v>
      </c>
      <c r="C54" s="26" t="s">
        <v>223</v>
      </c>
      <c r="D54" s="16" t="s">
        <v>41</v>
      </c>
      <c r="E54" s="18"/>
      <c r="F54" s="18">
        <v>35</v>
      </c>
      <c r="G54" s="18">
        <f t="shared" si="0"/>
        <v>33384.9</v>
      </c>
      <c r="H54" s="2"/>
      <c r="I54" s="2"/>
    </row>
    <row r="55" spans="1:9" ht="15" customHeight="1" x14ac:dyDescent="0.25">
      <c r="A55" s="16" t="s">
        <v>154</v>
      </c>
      <c r="B55" s="19">
        <v>43434</v>
      </c>
      <c r="C55" s="26" t="s">
        <v>244</v>
      </c>
      <c r="D55" s="16" t="s">
        <v>52</v>
      </c>
      <c r="E55" s="18"/>
      <c r="F55" s="18">
        <v>2666</v>
      </c>
      <c r="G55" s="18">
        <f>G62+E55-F55</f>
        <v>2266.4000000000015</v>
      </c>
      <c r="H55" s="2"/>
      <c r="I55" s="2"/>
    </row>
    <row r="56" spans="1:9" ht="15" customHeight="1" x14ac:dyDescent="0.25">
      <c r="A56" s="16" t="s">
        <v>18</v>
      </c>
      <c r="B56" s="19">
        <v>43434</v>
      </c>
      <c r="C56" s="16">
        <v>5</v>
      </c>
      <c r="D56" s="28" t="s">
        <v>148</v>
      </c>
      <c r="E56" s="29">
        <f>21970.5-3033+3030</f>
        <v>21967.5</v>
      </c>
      <c r="F56" s="29"/>
      <c r="G56" s="18">
        <f>G54+E56-F56</f>
        <v>55352.4</v>
      </c>
      <c r="H56" s="2"/>
      <c r="I56" s="2"/>
    </row>
    <row r="57" spans="1:9" ht="15" customHeight="1" x14ac:dyDescent="0.25">
      <c r="A57" s="5" t="s">
        <v>154</v>
      </c>
      <c r="B57" s="19">
        <v>43435</v>
      </c>
      <c r="C57" s="26" t="s">
        <v>178</v>
      </c>
      <c r="D57" s="16" t="s">
        <v>20</v>
      </c>
      <c r="E57" s="18"/>
      <c r="F57" s="18">
        <v>100</v>
      </c>
      <c r="G57" s="18">
        <f t="shared" ref="G57:G62" si="1">G56+E57-F57</f>
        <v>55252.4</v>
      </c>
      <c r="H57" s="2"/>
      <c r="I57" s="2"/>
    </row>
    <row r="58" spans="1:9" ht="15" customHeight="1" x14ac:dyDescent="0.25">
      <c r="A58" s="16" t="s">
        <v>154</v>
      </c>
      <c r="B58" s="19">
        <v>43435</v>
      </c>
      <c r="C58" s="26" t="s">
        <v>208</v>
      </c>
      <c r="D58" s="16" t="s">
        <v>70</v>
      </c>
      <c r="E58" s="18"/>
      <c r="F58" s="18">
        <v>200</v>
      </c>
      <c r="G58" s="18">
        <f t="shared" si="1"/>
        <v>55052.4</v>
      </c>
      <c r="H58" s="2"/>
      <c r="I58" s="2"/>
    </row>
    <row r="59" spans="1:9" ht="15" customHeight="1" x14ac:dyDescent="0.25">
      <c r="A59" s="16" t="s">
        <v>154</v>
      </c>
      <c r="B59" s="19">
        <v>43437</v>
      </c>
      <c r="C59" s="26" t="s">
        <v>211</v>
      </c>
      <c r="D59" s="16" t="s">
        <v>83</v>
      </c>
      <c r="E59" s="18"/>
      <c r="F59" s="18">
        <v>50</v>
      </c>
      <c r="G59" s="18">
        <f t="shared" si="1"/>
        <v>55002.400000000001</v>
      </c>
      <c r="H59" s="2"/>
      <c r="I59" s="2"/>
    </row>
    <row r="60" spans="1:9" ht="15" customHeight="1" x14ac:dyDescent="0.25">
      <c r="A60" s="16" t="s">
        <v>154</v>
      </c>
      <c r="B60" s="19">
        <v>43460</v>
      </c>
      <c r="C60" s="26" t="s">
        <v>224</v>
      </c>
      <c r="D60" s="16" t="s">
        <v>184</v>
      </c>
      <c r="E60" s="18"/>
      <c r="F60" s="18">
        <v>20</v>
      </c>
      <c r="G60" s="18">
        <f t="shared" si="1"/>
        <v>54982.400000000001</v>
      </c>
      <c r="H60" s="2"/>
      <c r="I60" s="2"/>
    </row>
    <row r="61" spans="1:9" ht="15" customHeight="1" x14ac:dyDescent="0.25">
      <c r="A61" s="16" t="s">
        <v>154</v>
      </c>
      <c r="B61" s="19">
        <v>43463</v>
      </c>
      <c r="C61" s="26" t="s">
        <v>239</v>
      </c>
      <c r="D61" s="16" t="s">
        <v>129</v>
      </c>
      <c r="E61" s="18"/>
      <c r="F61" s="18">
        <v>50000</v>
      </c>
      <c r="G61" s="18">
        <f t="shared" si="1"/>
        <v>4982.4000000000015</v>
      </c>
      <c r="H61" s="2"/>
      <c r="I61" s="2"/>
    </row>
    <row r="62" spans="1:9" ht="15" customHeight="1" x14ac:dyDescent="0.25">
      <c r="A62" s="16" t="s">
        <v>154</v>
      </c>
      <c r="B62" s="19">
        <v>43465</v>
      </c>
      <c r="C62" s="26" t="s">
        <v>252</v>
      </c>
      <c r="D62" s="16" t="s">
        <v>66</v>
      </c>
      <c r="E62" s="18"/>
      <c r="F62" s="18">
        <v>50</v>
      </c>
      <c r="G62" s="18">
        <f t="shared" si="1"/>
        <v>4932.4000000000015</v>
      </c>
      <c r="H62" s="2"/>
      <c r="I62" s="2"/>
    </row>
    <row r="63" spans="1:9" ht="15" customHeight="1" x14ac:dyDescent="0.25">
      <c r="A63" s="16" t="s">
        <v>154</v>
      </c>
      <c r="B63" s="19">
        <v>43465</v>
      </c>
      <c r="C63" s="26" t="s">
        <v>358</v>
      </c>
      <c r="D63" s="16" t="s">
        <v>53</v>
      </c>
      <c r="E63" s="18"/>
      <c r="F63" s="18">
        <v>1666</v>
      </c>
      <c r="G63" s="18">
        <f>G55+E63-F63</f>
        <v>600.40000000000146</v>
      </c>
      <c r="H63" s="2"/>
      <c r="I63" s="2"/>
    </row>
    <row r="64" spans="1:9" s="2" customFormat="1" ht="15" customHeight="1" x14ac:dyDescent="0.25">
      <c r="A64" s="30"/>
      <c r="B64" s="31"/>
      <c r="C64" s="30"/>
      <c r="D64" s="32"/>
      <c r="E64" s="20">
        <f>SUM(E10:E63)</f>
        <v>82535</v>
      </c>
      <c r="F64" s="20">
        <f>SUM(F10:F63)</f>
        <v>81934.600000000006</v>
      </c>
      <c r="G64" s="20"/>
    </row>
    <row r="65" spans="1:7" s="2" customFormat="1" ht="15" customHeight="1" x14ac:dyDescent="0.25">
      <c r="A65" s="30"/>
      <c r="B65" s="31"/>
      <c r="C65" s="30"/>
      <c r="D65" s="32"/>
      <c r="E65" s="20"/>
      <c r="F65" s="20"/>
      <c r="G65" s="20"/>
    </row>
    <row r="66" spans="1:7" s="2" customFormat="1" x14ac:dyDescent="0.25">
      <c r="A66" s="30"/>
      <c r="D66" s="33"/>
      <c r="E66" s="17"/>
      <c r="F66" s="17"/>
      <c r="G66" s="20"/>
    </row>
    <row r="67" spans="1:7" s="2" customFormat="1" x14ac:dyDescent="0.25">
      <c r="A67" s="30"/>
      <c r="D67" s="33"/>
      <c r="E67" s="17"/>
      <c r="F67" s="17"/>
      <c r="G67" s="20"/>
    </row>
    <row r="68" spans="1:7" s="2" customFormat="1" x14ac:dyDescent="0.25">
      <c r="A68" s="30"/>
      <c r="D68" s="33"/>
      <c r="E68" s="17"/>
      <c r="F68" s="17"/>
      <c r="G68" s="20"/>
    </row>
    <row r="69" spans="1:7" s="2" customFormat="1" x14ac:dyDescent="0.25">
      <c r="A69" s="30"/>
      <c r="D69" s="33"/>
      <c r="E69" s="17"/>
      <c r="F69" s="17"/>
      <c r="G69" s="20"/>
    </row>
    <row r="70" spans="1:7" s="2" customFormat="1" x14ac:dyDescent="0.25">
      <c r="A70" s="30"/>
      <c r="D70" s="33"/>
      <c r="E70" s="17"/>
      <c r="F70" s="17"/>
      <c r="G70" s="20"/>
    </row>
    <row r="71" spans="1:7" s="2" customFormat="1" x14ac:dyDescent="0.25">
      <c r="A71" s="30"/>
      <c r="E71" s="17"/>
      <c r="F71" s="17"/>
      <c r="G71" s="20"/>
    </row>
    <row r="72" spans="1:7" s="2" customFormat="1" x14ac:dyDescent="0.25">
      <c r="G72" s="20"/>
    </row>
    <row r="73" spans="1:7" s="2" customFormat="1" x14ac:dyDescent="0.25">
      <c r="G73" s="20"/>
    </row>
    <row r="74" spans="1:7" s="2" customFormat="1" x14ac:dyDescent="0.25">
      <c r="G74" s="20"/>
    </row>
    <row r="75" spans="1:7" s="2" customFormat="1" x14ac:dyDescent="0.25">
      <c r="G75" s="20"/>
    </row>
    <row r="76" spans="1:7" s="2" customFormat="1" x14ac:dyDescent="0.25">
      <c r="G76" s="20"/>
    </row>
    <row r="77" spans="1:7" s="2" customFormat="1" x14ac:dyDescent="0.25">
      <c r="G77" s="20"/>
    </row>
    <row r="78" spans="1:7" s="2" customFormat="1" x14ac:dyDescent="0.25">
      <c r="G78" s="20"/>
    </row>
    <row r="79" spans="1:7" s="2" customFormat="1" x14ac:dyDescent="0.25">
      <c r="G79" s="20"/>
    </row>
    <row r="80" spans="1:7" s="2" customFormat="1" x14ac:dyDescent="0.25">
      <c r="G80" s="20"/>
    </row>
    <row r="81" spans="7:7" s="2" customFormat="1" x14ac:dyDescent="0.25">
      <c r="G81" s="20"/>
    </row>
    <row r="82" spans="7:7" s="2" customFormat="1" x14ac:dyDescent="0.25">
      <c r="G82" s="20"/>
    </row>
    <row r="83" spans="7:7" s="2" customFormat="1" x14ac:dyDescent="0.25">
      <c r="G83" s="20"/>
    </row>
    <row r="84" spans="7:7" s="2" customFormat="1" x14ac:dyDescent="0.25">
      <c r="G84" s="20"/>
    </row>
    <row r="85" spans="7:7" s="2" customFormat="1" x14ac:dyDescent="0.25">
      <c r="G85" s="20"/>
    </row>
    <row r="86" spans="7:7" s="2" customFormat="1" x14ac:dyDescent="0.25">
      <c r="G86" s="20"/>
    </row>
    <row r="87" spans="7:7" s="2" customFormat="1" x14ac:dyDescent="0.25">
      <c r="G87" s="20"/>
    </row>
    <row r="88" spans="7:7" s="2" customFormat="1" x14ac:dyDescent="0.25">
      <c r="G88" s="20"/>
    </row>
    <row r="89" spans="7:7" s="2" customFormat="1" x14ac:dyDescent="0.25">
      <c r="G89" s="20"/>
    </row>
    <row r="90" spans="7:7" s="2" customFormat="1" x14ac:dyDescent="0.25">
      <c r="G90" s="20"/>
    </row>
    <row r="91" spans="7:7" s="2" customFormat="1" x14ac:dyDescent="0.25">
      <c r="G91" s="20"/>
    </row>
    <row r="92" spans="7:7" s="2" customFormat="1" x14ac:dyDescent="0.25">
      <c r="G92" s="20"/>
    </row>
    <row r="93" spans="7:7" s="2" customFormat="1" x14ac:dyDescent="0.25">
      <c r="G93" s="20"/>
    </row>
    <row r="94" spans="7:7" s="2" customFormat="1" x14ac:dyDescent="0.25">
      <c r="G94" s="20"/>
    </row>
    <row r="95" spans="7:7" s="2" customFormat="1" x14ac:dyDescent="0.25">
      <c r="G95" s="20"/>
    </row>
    <row r="96" spans="7:7" s="2" customFormat="1" x14ac:dyDescent="0.25">
      <c r="G96" s="20"/>
    </row>
    <row r="97" spans="7:7" s="2" customFormat="1" x14ac:dyDescent="0.25">
      <c r="G97" s="20"/>
    </row>
    <row r="98" spans="7:7" s="2" customFormat="1" x14ac:dyDescent="0.25">
      <c r="G98" s="20"/>
    </row>
    <row r="99" spans="7:7" s="2" customFormat="1" x14ac:dyDescent="0.25">
      <c r="G99" s="20"/>
    </row>
    <row r="100" spans="7:7" s="2" customFormat="1" x14ac:dyDescent="0.25">
      <c r="G100" s="20"/>
    </row>
    <row r="101" spans="7:7" s="2" customFormat="1" x14ac:dyDescent="0.25">
      <c r="G101" s="20"/>
    </row>
    <row r="102" spans="7:7" s="2" customFormat="1" x14ac:dyDescent="0.25">
      <c r="G102" s="20"/>
    </row>
    <row r="103" spans="7:7" s="2" customFormat="1" x14ac:dyDescent="0.25">
      <c r="G103" s="20"/>
    </row>
    <row r="104" spans="7:7" s="2" customFormat="1" x14ac:dyDescent="0.25">
      <c r="G104" s="20"/>
    </row>
    <row r="105" spans="7:7" s="2" customFormat="1" x14ac:dyDescent="0.25">
      <c r="G105" s="20"/>
    </row>
    <row r="106" spans="7:7" s="2" customFormat="1" x14ac:dyDescent="0.25">
      <c r="G106" s="20"/>
    </row>
    <row r="107" spans="7:7" s="2" customFormat="1" x14ac:dyDescent="0.25">
      <c r="G107" s="20"/>
    </row>
    <row r="108" spans="7:7" s="2" customFormat="1" x14ac:dyDescent="0.25">
      <c r="G108" s="20"/>
    </row>
    <row r="109" spans="7:7" s="2" customFormat="1" x14ac:dyDescent="0.25">
      <c r="G109" s="20"/>
    </row>
    <row r="110" spans="7:7" s="2" customFormat="1" x14ac:dyDescent="0.25">
      <c r="G110" s="20"/>
    </row>
    <row r="111" spans="7:7" s="2" customFormat="1" x14ac:dyDescent="0.25">
      <c r="G111" s="20"/>
    </row>
    <row r="112" spans="7:7" s="2" customFormat="1" x14ac:dyDescent="0.25">
      <c r="G112" s="20"/>
    </row>
    <row r="113" spans="7:7" s="2" customFormat="1" x14ac:dyDescent="0.25">
      <c r="G113" s="20"/>
    </row>
    <row r="114" spans="7:7" s="2" customFormat="1" x14ac:dyDescent="0.25">
      <c r="G114" s="20"/>
    </row>
    <row r="115" spans="7:7" s="2" customFormat="1" x14ac:dyDescent="0.25">
      <c r="G115" s="20"/>
    </row>
    <row r="116" spans="7:7" s="2" customFormat="1" x14ac:dyDescent="0.25">
      <c r="G116" s="20"/>
    </row>
    <row r="117" spans="7:7" s="2" customFormat="1" x14ac:dyDescent="0.25">
      <c r="G117" s="20"/>
    </row>
    <row r="118" spans="7:7" s="2" customFormat="1" x14ac:dyDescent="0.25">
      <c r="G118" s="20"/>
    </row>
    <row r="119" spans="7:7" s="2" customFormat="1" x14ac:dyDescent="0.25">
      <c r="G119" s="20"/>
    </row>
    <row r="120" spans="7:7" s="2" customFormat="1" x14ac:dyDescent="0.25">
      <c r="G120" s="20"/>
    </row>
    <row r="121" spans="7:7" s="2" customFormat="1" x14ac:dyDescent="0.25">
      <c r="G121" s="20"/>
    </row>
    <row r="122" spans="7:7" s="2" customFormat="1" x14ac:dyDescent="0.25">
      <c r="G122" s="20"/>
    </row>
    <row r="123" spans="7:7" s="2" customFormat="1" x14ac:dyDescent="0.25">
      <c r="G123" s="20"/>
    </row>
    <row r="124" spans="7:7" s="2" customFormat="1" x14ac:dyDescent="0.25">
      <c r="G124" s="20"/>
    </row>
    <row r="125" spans="7:7" s="2" customFormat="1" x14ac:dyDescent="0.25">
      <c r="G125" s="20"/>
    </row>
    <row r="126" spans="7:7" s="2" customFormat="1" x14ac:dyDescent="0.25">
      <c r="G126" s="20"/>
    </row>
    <row r="127" spans="7:7" s="2" customFormat="1" x14ac:dyDescent="0.25">
      <c r="G127" s="20"/>
    </row>
    <row r="128" spans="7:7" s="2" customFormat="1" x14ac:dyDescent="0.25">
      <c r="G128" s="20"/>
    </row>
    <row r="129" spans="7:7" s="2" customFormat="1" x14ac:dyDescent="0.25">
      <c r="G129" s="20"/>
    </row>
    <row r="130" spans="7:7" s="2" customFormat="1" x14ac:dyDescent="0.25">
      <c r="G130" s="20"/>
    </row>
    <row r="131" spans="7:7" s="2" customFormat="1" x14ac:dyDescent="0.25">
      <c r="G131" s="20"/>
    </row>
    <row r="132" spans="7:7" s="2" customFormat="1" x14ac:dyDescent="0.25">
      <c r="G132" s="20"/>
    </row>
    <row r="133" spans="7:7" s="2" customFormat="1" x14ac:dyDescent="0.25">
      <c r="G133" s="20"/>
    </row>
  </sheetData>
  <sortState ref="A10:G63">
    <sortCondition ref="B10:B63"/>
  </sortState>
  <mergeCells count="1">
    <mergeCell ref="A1:C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rightToLeft="1" topLeftCell="A25" workbookViewId="0">
      <selection activeCell="D22" sqref="D22"/>
    </sheetView>
  </sheetViews>
  <sheetFormatPr defaultRowHeight="15" x14ac:dyDescent="0.25"/>
  <cols>
    <col min="1" max="1" width="7.7109375" customWidth="1"/>
    <col min="2" max="2" width="11.140625" bestFit="1" customWidth="1"/>
    <col min="3" max="3" width="10" bestFit="1" customWidth="1"/>
    <col min="4" max="4" width="29.28515625" customWidth="1"/>
    <col min="5" max="6" width="12" bestFit="1" customWidth="1"/>
    <col min="7" max="7" width="12.4257812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100" t="s">
        <v>288</v>
      </c>
      <c r="G2" s="2"/>
      <c r="H2" s="2"/>
      <c r="I2" s="2"/>
    </row>
    <row r="3" spans="1:9" ht="14.25" customHeight="1" x14ac:dyDescent="0.25">
      <c r="A3" s="99" t="s">
        <v>12</v>
      </c>
      <c r="B3" s="99"/>
      <c r="C3" s="99"/>
      <c r="D3" s="6"/>
      <c r="E3" s="2"/>
      <c r="F3" s="2"/>
      <c r="G3" s="101" t="s">
        <v>354</v>
      </c>
      <c r="H3" s="2"/>
      <c r="I3" s="2"/>
    </row>
    <row r="4" spans="1:9" x14ac:dyDescent="0.25">
      <c r="A4" s="9" t="s">
        <v>1</v>
      </c>
      <c r="B4" s="12"/>
      <c r="C4" s="12" t="s">
        <v>257</v>
      </c>
      <c r="D4" s="1"/>
      <c r="E4" s="12" t="s">
        <v>2</v>
      </c>
      <c r="F4" s="1">
        <v>2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43435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5"/>
      <c r="F9" s="15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43191</v>
      </c>
      <c r="C10" s="26" t="s">
        <v>167</v>
      </c>
      <c r="D10" s="5" t="s">
        <v>256</v>
      </c>
      <c r="E10" s="18">
        <v>30000</v>
      </c>
      <c r="F10" s="18"/>
      <c r="G10" s="18">
        <f>G9+E10-F10</f>
        <v>30000</v>
      </c>
      <c r="H10" s="2"/>
      <c r="I10" s="2"/>
    </row>
    <row r="11" spans="1:9" ht="15.75" customHeight="1" x14ac:dyDescent="0.25">
      <c r="A11" s="34" t="s">
        <v>23</v>
      </c>
      <c r="B11" s="19">
        <v>43192</v>
      </c>
      <c r="C11" s="37" t="s">
        <v>168</v>
      </c>
      <c r="D11" s="35" t="s">
        <v>253</v>
      </c>
      <c r="E11" s="15"/>
      <c r="F11" s="18">
        <v>1000</v>
      </c>
      <c r="G11" s="18">
        <f>G10+E11-F11</f>
        <v>29000</v>
      </c>
      <c r="H11" s="2"/>
      <c r="I11" s="2"/>
    </row>
    <row r="12" spans="1:9" ht="15" customHeight="1" x14ac:dyDescent="0.25">
      <c r="A12" s="16" t="s">
        <v>23</v>
      </c>
      <c r="B12" s="19">
        <v>43205</v>
      </c>
      <c r="C12" s="26" t="s">
        <v>173</v>
      </c>
      <c r="D12" s="16" t="s">
        <v>25</v>
      </c>
      <c r="E12" s="18"/>
      <c r="F12" s="18">
        <v>50</v>
      </c>
      <c r="G12" s="18">
        <f>G11+E12-F12</f>
        <v>28950</v>
      </c>
      <c r="H12" s="2"/>
      <c r="I12" s="2"/>
    </row>
    <row r="13" spans="1:9" ht="15" customHeight="1" x14ac:dyDescent="0.25">
      <c r="A13" s="16" t="s">
        <v>22</v>
      </c>
      <c r="B13" s="19">
        <v>43205</v>
      </c>
      <c r="C13" s="26" t="s">
        <v>260</v>
      </c>
      <c r="D13" s="16" t="s">
        <v>55</v>
      </c>
      <c r="E13" s="18"/>
      <c r="F13" s="18">
        <v>3000</v>
      </c>
      <c r="G13" s="18">
        <f>G12+E13-F13</f>
        <v>25950</v>
      </c>
      <c r="H13" s="2"/>
      <c r="I13" s="2"/>
    </row>
    <row r="14" spans="1:9" ht="15" customHeight="1" x14ac:dyDescent="0.25">
      <c r="A14" s="16" t="s">
        <v>23</v>
      </c>
      <c r="B14" s="19">
        <v>43206</v>
      </c>
      <c r="C14" s="26" t="s">
        <v>195</v>
      </c>
      <c r="D14" s="16" t="s">
        <v>26</v>
      </c>
      <c r="E14" s="18"/>
      <c r="F14" s="18">
        <v>10</v>
      </c>
      <c r="G14" s="18">
        <f>G13+E14-F14</f>
        <v>25940</v>
      </c>
      <c r="H14" s="2"/>
      <c r="I14" s="2"/>
    </row>
    <row r="15" spans="1:9" ht="15" customHeight="1" x14ac:dyDescent="0.25">
      <c r="A15" s="16" t="s">
        <v>22</v>
      </c>
      <c r="B15" s="19">
        <v>43207</v>
      </c>
      <c r="C15" s="26" t="s">
        <v>196</v>
      </c>
      <c r="D15" s="16" t="s">
        <v>56</v>
      </c>
      <c r="E15" s="18"/>
      <c r="F15" s="18">
        <v>5000</v>
      </c>
      <c r="G15" s="18">
        <f>G16+E15-F15</f>
        <v>19940</v>
      </c>
      <c r="H15" s="2"/>
      <c r="I15" s="2"/>
    </row>
    <row r="16" spans="1:9" ht="15" customHeight="1" x14ac:dyDescent="0.25">
      <c r="A16" s="5" t="s">
        <v>23</v>
      </c>
      <c r="B16" s="19">
        <v>43207</v>
      </c>
      <c r="C16" s="26" t="s">
        <v>197</v>
      </c>
      <c r="D16" s="16" t="s">
        <v>33</v>
      </c>
      <c r="E16" s="18"/>
      <c r="F16" s="18">
        <v>1000</v>
      </c>
      <c r="G16" s="18">
        <f>G14+E16-F16</f>
        <v>24940</v>
      </c>
      <c r="H16" s="2"/>
      <c r="I16" s="2"/>
    </row>
    <row r="17" spans="1:9" ht="15" customHeight="1" x14ac:dyDescent="0.25">
      <c r="A17" s="16" t="s">
        <v>23</v>
      </c>
      <c r="B17" s="19">
        <v>43235</v>
      </c>
      <c r="C17" s="26" t="s">
        <v>166</v>
      </c>
      <c r="D17" s="16" t="s">
        <v>28</v>
      </c>
      <c r="E17" s="18"/>
      <c r="F17" s="18">
        <v>20</v>
      </c>
      <c r="G17" s="18">
        <f>G15+E17-F17</f>
        <v>19920</v>
      </c>
      <c r="H17" s="2"/>
      <c r="I17" s="2"/>
    </row>
    <row r="18" spans="1:9" ht="15" customHeight="1" x14ac:dyDescent="0.25">
      <c r="A18" s="16" t="s">
        <v>111</v>
      </c>
      <c r="B18" s="19">
        <v>43251</v>
      </c>
      <c r="C18" s="16">
        <v>2</v>
      </c>
      <c r="D18" s="28" t="s">
        <v>141</v>
      </c>
      <c r="E18" s="24">
        <v>100000</v>
      </c>
      <c r="F18" s="29"/>
      <c r="G18" s="18">
        <f t="shared" ref="G18:G36" si="0">G17+E18-F18</f>
        <v>119920</v>
      </c>
      <c r="H18" s="2"/>
      <c r="I18" s="2"/>
    </row>
    <row r="19" spans="1:9" ht="15" customHeight="1" x14ac:dyDescent="0.25">
      <c r="A19" s="16" t="s">
        <v>23</v>
      </c>
      <c r="B19" s="19">
        <v>43251</v>
      </c>
      <c r="C19" s="26" t="s">
        <v>355</v>
      </c>
      <c r="D19" s="16" t="s">
        <v>286</v>
      </c>
      <c r="E19" s="24"/>
      <c r="F19" s="24">
        <v>50000</v>
      </c>
      <c r="G19" s="18">
        <f t="shared" si="0"/>
        <v>69920</v>
      </c>
      <c r="H19" s="2"/>
      <c r="I19" s="2"/>
    </row>
    <row r="20" spans="1:9" ht="15" customHeight="1" x14ac:dyDescent="0.25">
      <c r="A20" s="16" t="s">
        <v>23</v>
      </c>
      <c r="B20" s="19">
        <v>43252</v>
      </c>
      <c r="C20" s="26" t="s">
        <v>157</v>
      </c>
      <c r="D20" s="16" t="s">
        <v>284</v>
      </c>
      <c r="E20" s="18"/>
      <c r="F20" s="18">
        <v>50</v>
      </c>
      <c r="G20" s="18">
        <f t="shared" si="0"/>
        <v>69870</v>
      </c>
      <c r="H20" s="2"/>
      <c r="I20" s="2"/>
    </row>
    <row r="21" spans="1:9" ht="15" customHeight="1" x14ac:dyDescent="0.25">
      <c r="A21" s="5" t="s">
        <v>23</v>
      </c>
      <c r="B21" s="19">
        <v>43253</v>
      </c>
      <c r="C21" s="26" t="s">
        <v>159</v>
      </c>
      <c r="D21" s="16" t="s">
        <v>33</v>
      </c>
      <c r="E21" s="18"/>
      <c r="F21" s="18">
        <v>1000</v>
      </c>
      <c r="G21" s="18">
        <f t="shared" si="0"/>
        <v>68870</v>
      </c>
      <c r="H21" s="2"/>
      <c r="I21" s="2"/>
    </row>
    <row r="22" spans="1:9" ht="15" customHeight="1" x14ac:dyDescent="0.25">
      <c r="A22" s="16" t="s">
        <v>22</v>
      </c>
      <c r="B22" s="19">
        <v>43267</v>
      </c>
      <c r="C22" s="26" t="s">
        <v>229</v>
      </c>
      <c r="D22" s="16" t="s">
        <v>62</v>
      </c>
      <c r="E22" s="18"/>
      <c r="F22" s="18">
        <v>528</v>
      </c>
      <c r="G22" s="18">
        <f t="shared" si="0"/>
        <v>68342</v>
      </c>
      <c r="H22" s="2"/>
      <c r="I22" s="2"/>
    </row>
    <row r="23" spans="1:9" ht="15" customHeight="1" x14ac:dyDescent="0.25">
      <c r="A23" s="16" t="s">
        <v>23</v>
      </c>
      <c r="B23" s="19">
        <v>43281</v>
      </c>
      <c r="C23" s="26" t="s">
        <v>232</v>
      </c>
      <c r="D23" s="16" t="s">
        <v>124</v>
      </c>
      <c r="E23" s="24"/>
      <c r="F23" s="18">
        <v>8750</v>
      </c>
      <c r="G23" s="18">
        <f t="shared" si="0"/>
        <v>59592</v>
      </c>
      <c r="H23" s="2"/>
      <c r="I23" s="2"/>
    </row>
    <row r="24" spans="1:9" ht="15" customHeight="1" x14ac:dyDescent="0.25">
      <c r="A24" s="16" t="s">
        <v>23</v>
      </c>
      <c r="B24" s="19">
        <v>43281</v>
      </c>
      <c r="C24" s="26" t="s">
        <v>232</v>
      </c>
      <c r="D24" s="16" t="s">
        <v>125</v>
      </c>
      <c r="E24" s="5"/>
      <c r="F24" s="18">
        <v>1250</v>
      </c>
      <c r="G24" s="18">
        <f t="shared" si="0"/>
        <v>58342</v>
      </c>
      <c r="H24" s="2"/>
      <c r="I24" s="2"/>
    </row>
    <row r="25" spans="1:9" ht="15" customHeight="1" x14ac:dyDescent="0.25">
      <c r="A25" s="16" t="s">
        <v>23</v>
      </c>
      <c r="B25" s="19">
        <v>43281</v>
      </c>
      <c r="C25" s="26" t="s">
        <v>359</v>
      </c>
      <c r="D25" s="5" t="s">
        <v>255</v>
      </c>
      <c r="E25" s="25"/>
      <c r="F25" s="24">
        <v>50000</v>
      </c>
      <c r="G25" s="18">
        <f t="shared" si="0"/>
        <v>8342</v>
      </c>
      <c r="H25" s="2"/>
      <c r="I25" s="2"/>
    </row>
    <row r="26" spans="1:9" ht="15" customHeight="1" x14ac:dyDescent="0.25">
      <c r="A26" s="16" t="s">
        <v>111</v>
      </c>
      <c r="B26" s="19">
        <v>43281</v>
      </c>
      <c r="C26" s="16">
        <v>3</v>
      </c>
      <c r="D26" s="28" t="s">
        <v>142</v>
      </c>
      <c r="E26" s="24">
        <v>146098</v>
      </c>
      <c r="F26" s="29"/>
      <c r="G26" s="18">
        <f t="shared" si="0"/>
        <v>154440</v>
      </c>
      <c r="H26" s="2"/>
      <c r="I26" s="2"/>
    </row>
    <row r="27" spans="1:9" ht="15" customHeight="1" x14ac:dyDescent="0.25">
      <c r="A27" s="16" t="s">
        <v>23</v>
      </c>
      <c r="B27" s="19">
        <v>43282</v>
      </c>
      <c r="C27" s="26" t="s">
        <v>171</v>
      </c>
      <c r="D27" s="16" t="s">
        <v>29</v>
      </c>
      <c r="E27" s="18"/>
      <c r="F27" s="18">
        <v>20</v>
      </c>
      <c r="G27" s="18">
        <f t="shared" si="0"/>
        <v>154420</v>
      </c>
      <c r="H27" s="2"/>
      <c r="I27" s="2"/>
    </row>
    <row r="28" spans="1:9" ht="15" customHeight="1" x14ac:dyDescent="0.25">
      <c r="A28" s="16" t="s">
        <v>23</v>
      </c>
      <c r="B28" s="19">
        <v>43284</v>
      </c>
      <c r="C28" s="26" t="s">
        <v>172</v>
      </c>
      <c r="D28" s="16" t="s">
        <v>30</v>
      </c>
      <c r="E28" s="18"/>
      <c r="F28" s="18">
        <v>20</v>
      </c>
      <c r="G28" s="18">
        <f t="shared" si="0"/>
        <v>154400</v>
      </c>
      <c r="H28" s="2"/>
      <c r="I28" s="2"/>
    </row>
    <row r="29" spans="1:9" ht="15" customHeight="1" x14ac:dyDescent="0.25">
      <c r="A29" s="5" t="s">
        <v>23</v>
      </c>
      <c r="B29" s="19">
        <v>43285</v>
      </c>
      <c r="C29" s="26" t="s">
        <v>175</v>
      </c>
      <c r="D29" s="16" t="s">
        <v>34</v>
      </c>
      <c r="E29" s="18"/>
      <c r="F29" s="18">
        <v>650</v>
      </c>
      <c r="G29" s="18">
        <f t="shared" si="0"/>
        <v>153750</v>
      </c>
      <c r="H29" s="2"/>
      <c r="I29" s="2"/>
    </row>
    <row r="30" spans="1:9" ht="15" customHeight="1" x14ac:dyDescent="0.25">
      <c r="A30" s="16" t="s">
        <v>22</v>
      </c>
      <c r="B30" s="19">
        <v>43290</v>
      </c>
      <c r="C30" s="26" t="s">
        <v>199</v>
      </c>
      <c r="D30" s="16" t="s">
        <v>59</v>
      </c>
      <c r="E30" s="18"/>
      <c r="F30" s="18">
        <v>650</v>
      </c>
      <c r="G30" s="18">
        <f t="shared" si="0"/>
        <v>153100</v>
      </c>
      <c r="H30" s="2"/>
      <c r="I30" s="2"/>
    </row>
    <row r="31" spans="1:9" ht="15" customHeight="1" x14ac:dyDescent="0.25">
      <c r="A31" s="16" t="s">
        <v>23</v>
      </c>
      <c r="B31" s="19">
        <v>43296</v>
      </c>
      <c r="C31" s="120" t="s">
        <v>233</v>
      </c>
      <c r="D31" s="5" t="s">
        <v>356</v>
      </c>
      <c r="E31" s="24">
        <v>32000</v>
      </c>
      <c r="F31" s="25"/>
      <c r="G31" s="18">
        <f t="shared" si="0"/>
        <v>185100</v>
      </c>
      <c r="H31" s="2"/>
      <c r="I31" s="2"/>
    </row>
    <row r="32" spans="1:9" ht="15" customHeight="1" x14ac:dyDescent="0.25">
      <c r="A32" s="16"/>
      <c r="B32" s="19">
        <v>43297</v>
      </c>
      <c r="C32" s="120" t="s">
        <v>360</v>
      </c>
      <c r="D32" s="16" t="s">
        <v>286</v>
      </c>
      <c r="E32" s="24"/>
      <c r="F32" s="25">
        <v>182000</v>
      </c>
      <c r="G32" s="18">
        <f t="shared" si="0"/>
        <v>3100</v>
      </c>
      <c r="H32" s="2"/>
      <c r="I32" s="2"/>
    </row>
    <row r="33" spans="1:9" ht="15" customHeight="1" x14ac:dyDescent="0.25">
      <c r="A33" s="5" t="s">
        <v>23</v>
      </c>
      <c r="B33" s="19">
        <v>43320</v>
      </c>
      <c r="C33" s="26" t="s">
        <v>177</v>
      </c>
      <c r="D33" s="16" t="s">
        <v>35</v>
      </c>
      <c r="E33" s="18"/>
      <c r="F33" s="18">
        <v>350</v>
      </c>
      <c r="G33" s="18">
        <f t="shared" si="0"/>
        <v>2750</v>
      </c>
      <c r="H33" s="2"/>
      <c r="I33" s="2"/>
    </row>
    <row r="34" spans="1:9" ht="15" customHeight="1" x14ac:dyDescent="0.25">
      <c r="A34" s="16" t="s">
        <v>22</v>
      </c>
      <c r="B34" s="19">
        <v>43322</v>
      </c>
      <c r="C34" s="26" t="s">
        <v>200</v>
      </c>
      <c r="D34" s="16" t="s">
        <v>60</v>
      </c>
      <c r="E34" s="18"/>
      <c r="F34" s="18">
        <v>450</v>
      </c>
      <c r="G34" s="18">
        <f t="shared" si="0"/>
        <v>2300</v>
      </c>
      <c r="H34" s="2"/>
      <c r="I34" s="2"/>
    </row>
    <row r="35" spans="1:9" ht="15" customHeight="1" x14ac:dyDescent="0.25">
      <c r="A35" s="16" t="s">
        <v>22</v>
      </c>
      <c r="B35" s="19">
        <v>43348</v>
      </c>
      <c r="C35" s="26" t="s">
        <v>161</v>
      </c>
      <c r="D35" s="16" t="s">
        <v>61</v>
      </c>
      <c r="E35" s="18"/>
      <c r="F35" s="18">
        <v>500</v>
      </c>
      <c r="G35" s="18">
        <f t="shared" si="0"/>
        <v>1800</v>
      </c>
      <c r="H35" s="2"/>
      <c r="I35" s="2"/>
    </row>
    <row r="36" spans="1:9" ht="15" customHeight="1" x14ac:dyDescent="0.25">
      <c r="A36" s="16" t="s">
        <v>22</v>
      </c>
      <c r="B36" s="19">
        <v>43374</v>
      </c>
      <c r="C36" s="26" t="s">
        <v>202</v>
      </c>
      <c r="D36" s="16" t="s">
        <v>57</v>
      </c>
      <c r="E36" s="18"/>
      <c r="F36" s="18">
        <v>800</v>
      </c>
      <c r="G36" s="18">
        <f t="shared" si="0"/>
        <v>1000</v>
      </c>
      <c r="H36" s="2"/>
      <c r="I36" s="2"/>
    </row>
    <row r="37" spans="1:9" ht="15" customHeight="1" x14ac:dyDescent="0.25">
      <c r="A37" s="16"/>
      <c r="B37" s="57"/>
      <c r="C37" s="26"/>
      <c r="D37" s="16"/>
      <c r="E37" s="16"/>
      <c r="F37" s="24"/>
      <c r="G37" s="18"/>
      <c r="H37" s="2"/>
      <c r="I37" s="2"/>
    </row>
    <row r="43" spans="1:9" s="2" customFormat="1" x14ac:dyDescent="0.25">
      <c r="A43" s="30"/>
      <c r="B43" s="40"/>
      <c r="C43" s="41"/>
      <c r="D43" s="33"/>
      <c r="E43" s="42"/>
      <c r="F43" s="42"/>
      <c r="G43" s="20"/>
    </row>
    <row r="44" spans="1:9" s="2" customFormat="1" ht="15" customHeight="1" x14ac:dyDescent="0.25">
      <c r="A44" s="30"/>
      <c r="B44" s="31"/>
      <c r="C44" s="30"/>
      <c r="D44" s="33"/>
      <c r="E44" s="42"/>
      <c r="F44" s="42"/>
      <c r="G44" s="20"/>
    </row>
    <row r="45" spans="1:9" s="2" customFormat="1" ht="15" customHeight="1" x14ac:dyDescent="0.25">
      <c r="A45" s="30"/>
      <c r="B45" s="31"/>
      <c r="C45" s="30"/>
      <c r="D45" s="33"/>
      <c r="E45" s="42"/>
      <c r="F45" s="42"/>
      <c r="G45" s="20"/>
    </row>
    <row r="46" spans="1:9" s="2" customFormat="1" ht="15" customHeight="1" x14ac:dyDescent="0.25">
      <c r="A46" s="30"/>
      <c r="B46" s="31"/>
      <c r="C46" s="30"/>
      <c r="D46" s="33"/>
      <c r="E46" s="42"/>
      <c r="F46" s="20"/>
      <c r="G46" s="20"/>
    </row>
    <row r="47" spans="1:9" s="2" customFormat="1" ht="15" customHeight="1" x14ac:dyDescent="0.25">
      <c r="A47" s="30"/>
      <c r="B47" s="31"/>
      <c r="C47" s="30"/>
      <c r="D47" s="33"/>
      <c r="E47" s="42"/>
      <c r="F47" s="42"/>
      <c r="G47" s="20"/>
    </row>
    <row r="48" spans="1:9" s="2" customFormat="1" ht="15" customHeight="1" x14ac:dyDescent="0.25">
      <c r="A48" s="30"/>
      <c r="B48" s="31"/>
      <c r="C48" s="30"/>
      <c r="D48" s="33"/>
      <c r="E48" s="42"/>
      <c r="F48" s="20"/>
      <c r="G48" s="20"/>
    </row>
  </sheetData>
  <sortState ref="A10:G36">
    <sortCondition ref="B10:B36"/>
  </sortState>
  <mergeCells count="1">
    <mergeCell ref="A1:C2"/>
  </mergeCells>
  <hyperlinks>
    <hyperlink ref="G3" location="'خلاصة تربيط الحسابات'!A1" display="للرجوع الى الفهرس"/>
  </hyperlinks>
  <pageMargins left="0.7" right="0.7" top="0.75" bottom="0.75" header="0.3" footer="0.3"/>
  <pageSetup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C13" sqref="C13"/>
    </sheetView>
  </sheetViews>
  <sheetFormatPr defaultRowHeight="15" x14ac:dyDescent="0.25"/>
  <cols>
    <col min="1" max="1" width="9.28515625" bestFit="1" customWidth="1"/>
    <col min="2" max="2" width="10.85546875" customWidth="1"/>
    <col min="3" max="3" width="8.5703125" customWidth="1"/>
    <col min="4" max="4" width="25.5703125" customWidth="1"/>
    <col min="5" max="5" width="8.28515625" bestFit="1" customWidth="1"/>
    <col min="6" max="6" width="11.7109375" customWidth="1"/>
    <col min="7" max="7" width="12.42578125" bestFit="1" customWidth="1"/>
  </cols>
  <sheetData>
    <row r="1" spans="1:9" ht="18.75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8.75" x14ac:dyDescent="0.25">
      <c r="A2" s="122"/>
      <c r="B2" s="122"/>
      <c r="C2" s="122"/>
      <c r="D2" s="6"/>
      <c r="E2" s="2"/>
      <c r="F2" s="100" t="s">
        <v>289</v>
      </c>
      <c r="G2" s="2"/>
      <c r="H2" s="2"/>
      <c r="I2" s="2"/>
    </row>
    <row r="3" spans="1:9" ht="18.75" x14ac:dyDescent="0.25">
      <c r="A3" s="99" t="s">
        <v>12</v>
      </c>
      <c r="B3" s="99"/>
      <c r="C3" s="99"/>
      <c r="D3" s="6"/>
      <c r="E3" s="2"/>
      <c r="F3" s="2"/>
      <c r="G3" s="101" t="s">
        <v>354</v>
      </c>
      <c r="H3" s="2"/>
      <c r="I3" s="2"/>
    </row>
    <row r="4" spans="1:9" x14ac:dyDescent="0.25">
      <c r="A4" s="9" t="s">
        <v>1</v>
      </c>
      <c r="B4" s="1"/>
      <c r="C4" s="12" t="s">
        <v>21</v>
      </c>
      <c r="D4" s="1"/>
      <c r="E4" s="12" t="s">
        <v>2</v>
      </c>
      <c r="F4" s="1">
        <v>3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x14ac:dyDescent="0.25">
      <c r="A9" s="15"/>
      <c r="B9" s="15"/>
      <c r="C9" s="15"/>
      <c r="D9" s="15" t="s">
        <v>16</v>
      </c>
      <c r="E9" s="18"/>
      <c r="F9" s="18"/>
      <c r="G9" s="24">
        <v>0</v>
      </c>
      <c r="H9" s="2"/>
      <c r="I9" s="2"/>
    </row>
    <row r="10" spans="1:9" x14ac:dyDescent="0.25">
      <c r="A10" s="16" t="s">
        <v>23</v>
      </c>
      <c r="B10" s="57">
        <v>43251</v>
      </c>
      <c r="C10" s="26" t="s">
        <v>355</v>
      </c>
      <c r="D10" s="16" t="s">
        <v>286</v>
      </c>
      <c r="E10" s="24">
        <v>50000</v>
      </c>
      <c r="F10" s="29"/>
      <c r="G10" s="18">
        <f t="shared" ref="G10:G12" si="0">G9+E10-F10</f>
        <v>50000</v>
      </c>
      <c r="H10" s="2"/>
      <c r="I10" s="2"/>
    </row>
    <row r="11" spans="1:9" x14ac:dyDescent="0.25">
      <c r="A11" s="16" t="s">
        <v>23</v>
      </c>
      <c r="B11" s="57">
        <v>43297</v>
      </c>
      <c r="C11" s="26" t="s">
        <v>360</v>
      </c>
      <c r="D11" s="16" t="s">
        <v>286</v>
      </c>
      <c r="E11" s="24">
        <v>182000</v>
      </c>
      <c r="F11" s="25"/>
      <c r="G11" s="18">
        <f t="shared" si="0"/>
        <v>232000</v>
      </c>
      <c r="H11" s="2"/>
      <c r="I11" s="2"/>
    </row>
    <row r="12" spans="1:9" x14ac:dyDescent="0.25">
      <c r="A12" s="16" t="s">
        <v>23</v>
      </c>
      <c r="B12" s="19">
        <v>43459</v>
      </c>
      <c r="C12" s="26" t="s">
        <v>361</v>
      </c>
      <c r="D12" s="5" t="s">
        <v>285</v>
      </c>
      <c r="E12" s="18">
        <v>3000</v>
      </c>
      <c r="F12" s="18"/>
      <c r="G12" s="18">
        <f t="shared" si="0"/>
        <v>235000</v>
      </c>
      <c r="H12" s="2"/>
      <c r="I12" s="2"/>
    </row>
    <row r="13" spans="1:9" x14ac:dyDescent="0.25">
      <c r="A13" s="15"/>
      <c r="B13" s="15"/>
      <c r="C13" s="15"/>
      <c r="D13" s="15"/>
      <c r="E13" s="18"/>
      <c r="F13" s="18"/>
      <c r="G13" s="24"/>
      <c r="H13" s="2"/>
      <c r="I13" s="2"/>
    </row>
    <row r="14" spans="1:9" x14ac:dyDescent="0.25">
      <c r="A14" s="16"/>
      <c r="B14" s="19"/>
      <c r="C14" s="26"/>
      <c r="D14" s="5"/>
      <c r="E14" s="24"/>
      <c r="F14" s="5"/>
      <c r="G14" s="24"/>
    </row>
  </sheetData>
  <mergeCells count="1">
    <mergeCell ref="A1:C2"/>
  </mergeCells>
  <hyperlinks>
    <hyperlink ref="G3" location="'خلاصة تربيط الحسابات'!A1" display="للرجوع الى الفهرس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workbookViewId="0">
      <selection activeCell="F7" sqref="F7"/>
    </sheetView>
  </sheetViews>
  <sheetFormatPr defaultRowHeight="15" x14ac:dyDescent="0.25"/>
  <cols>
    <col min="2" max="2" width="11" bestFit="1" customWidth="1"/>
    <col min="4" max="4" width="29.28515625" customWidth="1"/>
    <col min="5" max="5" width="11" bestFit="1" customWidth="1"/>
    <col min="6" max="6" width="11.140625" bestFit="1" customWidth="1"/>
    <col min="7" max="7" width="11.7109375" customWidth="1"/>
  </cols>
  <sheetData>
    <row r="1" spans="1:9" ht="18.75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8.75" x14ac:dyDescent="0.25">
      <c r="A2" s="122"/>
      <c r="B2" s="122"/>
      <c r="C2" s="122"/>
      <c r="D2" s="6"/>
      <c r="E2" s="2"/>
      <c r="F2" s="43" t="s">
        <v>291</v>
      </c>
      <c r="G2" s="2"/>
      <c r="H2" s="2"/>
      <c r="I2" s="2"/>
    </row>
    <row r="3" spans="1:9" ht="18.75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110</v>
      </c>
      <c r="D4" s="1"/>
      <c r="E4" s="12" t="s">
        <v>2</v>
      </c>
      <c r="F4" s="1">
        <v>4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56"/>
    </row>
    <row r="8" spans="1:9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x14ac:dyDescent="0.25">
      <c r="A9" s="15"/>
      <c r="B9" s="19"/>
      <c r="C9" s="15"/>
      <c r="D9" s="15" t="s">
        <v>16</v>
      </c>
      <c r="E9" s="18"/>
      <c r="F9" s="18"/>
      <c r="G9" s="18">
        <v>0</v>
      </c>
      <c r="H9" s="2"/>
      <c r="I9" s="2"/>
    </row>
    <row r="10" spans="1:9" x14ac:dyDescent="0.25">
      <c r="A10" s="16" t="s">
        <v>23</v>
      </c>
      <c r="B10" s="19">
        <v>43193</v>
      </c>
      <c r="C10" s="26" t="s">
        <v>226</v>
      </c>
      <c r="D10" s="5" t="s">
        <v>113</v>
      </c>
      <c r="E10" s="25">
        <v>77000</v>
      </c>
      <c r="F10" s="18"/>
      <c r="G10" s="18">
        <f>G9+E10-F10</f>
        <v>77000</v>
      </c>
      <c r="H10" s="2"/>
      <c r="I10" s="2"/>
    </row>
    <row r="11" spans="1:9" x14ac:dyDescent="0.25">
      <c r="A11" s="16" t="s">
        <v>23</v>
      </c>
      <c r="B11" s="19">
        <v>43220</v>
      </c>
      <c r="C11" s="26" t="s">
        <v>362</v>
      </c>
      <c r="D11" s="16" t="s">
        <v>123</v>
      </c>
      <c r="E11" s="25"/>
      <c r="F11" s="18">
        <v>10905</v>
      </c>
      <c r="G11" s="18">
        <f>G10+E11-F11</f>
        <v>66095</v>
      </c>
      <c r="H11" s="2"/>
      <c r="I11" s="2"/>
    </row>
    <row r="12" spans="1:9" x14ac:dyDescent="0.25">
      <c r="A12" s="16" t="s">
        <v>23</v>
      </c>
      <c r="B12" s="19">
        <v>43240</v>
      </c>
      <c r="C12" s="26" t="s">
        <v>231</v>
      </c>
      <c r="D12" s="5" t="s">
        <v>114</v>
      </c>
      <c r="E12" s="25">
        <v>54000</v>
      </c>
      <c r="F12" s="18"/>
      <c r="G12" s="18">
        <f>G11+E12-F12</f>
        <v>120095</v>
      </c>
      <c r="H12" s="2"/>
      <c r="I12" s="2"/>
    </row>
    <row r="13" spans="1:9" x14ac:dyDescent="0.25">
      <c r="A13" s="16" t="s">
        <v>23</v>
      </c>
      <c r="B13" s="19">
        <v>43251</v>
      </c>
      <c r="C13" s="26" t="s">
        <v>363</v>
      </c>
      <c r="D13" s="16" t="s">
        <v>123</v>
      </c>
      <c r="E13" s="25"/>
      <c r="F13" s="18">
        <v>49431</v>
      </c>
      <c r="G13" s="18">
        <f>G12+E13-F13</f>
        <v>70664</v>
      </c>
      <c r="H13" s="2"/>
      <c r="I13" s="2"/>
    </row>
    <row r="14" spans="1:9" x14ac:dyDescent="0.25">
      <c r="A14" s="16" t="s">
        <v>23</v>
      </c>
      <c r="B14" s="19">
        <v>43257</v>
      </c>
      <c r="C14" s="26" t="s">
        <v>198</v>
      </c>
      <c r="D14" s="5" t="s">
        <v>115</v>
      </c>
      <c r="E14" s="25">
        <v>12500</v>
      </c>
      <c r="F14" s="18"/>
      <c r="G14" s="18">
        <f t="shared" ref="G14:G29" si="0">G13+E14-F14</f>
        <v>83164</v>
      </c>
      <c r="H14" s="2"/>
      <c r="I14" s="2"/>
    </row>
    <row r="15" spans="1:9" x14ac:dyDescent="0.25">
      <c r="A15" s="16" t="s">
        <v>23</v>
      </c>
      <c r="B15" s="19">
        <v>43281</v>
      </c>
      <c r="C15" s="26" t="s">
        <v>272</v>
      </c>
      <c r="D15" s="16" t="s">
        <v>123</v>
      </c>
      <c r="E15" s="25"/>
      <c r="F15" s="18">
        <v>72218</v>
      </c>
      <c r="G15" s="18">
        <f t="shared" si="0"/>
        <v>10946</v>
      </c>
      <c r="H15" s="2"/>
      <c r="I15" s="2"/>
    </row>
    <row r="16" spans="1:9" x14ac:dyDescent="0.25">
      <c r="A16" s="16" t="s">
        <v>23</v>
      </c>
      <c r="B16" s="19">
        <v>43293</v>
      </c>
      <c r="C16" s="26" t="s">
        <v>225</v>
      </c>
      <c r="D16" s="5" t="s">
        <v>116</v>
      </c>
      <c r="E16" s="25">
        <v>3000</v>
      </c>
      <c r="F16" s="18"/>
      <c r="G16" s="18">
        <f t="shared" si="0"/>
        <v>13946</v>
      </c>
      <c r="H16" s="2"/>
      <c r="I16" s="2"/>
    </row>
    <row r="17" spans="1:9" x14ac:dyDescent="0.25">
      <c r="A17" s="16" t="s">
        <v>23</v>
      </c>
      <c r="B17" s="19">
        <v>43312</v>
      </c>
      <c r="C17" s="26" t="s">
        <v>364</v>
      </c>
      <c r="D17" s="16" t="s">
        <v>123</v>
      </c>
      <c r="E17" s="25"/>
      <c r="F17" s="18">
        <v>1781</v>
      </c>
      <c r="G17" s="18">
        <f t="shared" si="0"/>
        <v>12165</v>
      </c>
      <c r="H17" s="2"/>
      <c r="I17" s="2"/>
    </row>
    <row r="18" spans="1:9" x14ac:dyDescent="0.25">
      <c r="A18" s="16" t="s">
        <v>23</v>
      </c>
      <c r="B18" s="19">
        <v>43327</v>
      </c>
      <c r="C18" s="26" t="s">
        <v>234</v>
      </c>
      <c r="D18" s="5" t="s">
        <v>117</v>
      </c>
      <c r="E18" s="25">
        <v>7500</v>
      </c>
      <c r="F18" s="18"/>
      <c r="G18" s="18">
        <f t="shared" si="0"/>
        <v>19665</v>
      </c>
      <c r="H18" s="2"/>
      <c r="I18" s="2"/>
    </row>
    <row r="19" spans="1:9" x14ac:dyDescent="0.25">
      <c r="A19" s="16" t="s">
        <v>23</v>
      </c>
      <c r="B19" s="19">
        <v>43343</v>
      </c>
      <c r="C19" s="26" t="s">
        <v>365</v>
      </c>
      <c r="D19" s="16" t="s">
        <v>123</v>
      </c>
      <c r="E19" s="25"/>
      <c r="F19" s="18">
        <v>7415</v>
      </c>
      <c r="G19" s="18">
        <f t="shared" si="0"/>
        <v>12250</v>
      </c>
      <c r="H19" s="2"/>
      <c r="I19" s="2"/>
    </row>
    <row r="20" spans="1:9" x14ac:dyDescent="0.25">
      <c r="A20" s="16" t="s">
        <v>23</v>
      </c>
      <c r="B20" s="19">
        <v>43358</v>
      </c>
      <c r="C20" s="26" t="s">
        <v>235</v>
      </c>
      <c r="D20" s="5" t="s">
        <v>118</v>
      </c>
      <c r="E20" s="25">
        <v>25000</v>
      </c>
      <c r="F20" s="18"/>
      <c r="G20" s="18">
        <f t="shared" si="0"/>
        <v>37250</v>
      </c>
      <c r="H20" s="2"/>
      <c r="I20" s="2"/>
    </row>
    <row r="21" spans="1:9" x14ac:dyDescent="0.25">
      <c r="A21" s="16" t="s">
        <v>23</v>
      </c>
      <c r="B21" s="19">
        <v>43373</v>
      </c>
      <c r="C21" s="26" t="s">
        <v>236</v>
      </c>
      <c r="D21" s="5" t="s">
        <v>119</v>
      </c>
      <c r="E21" s="25">
        <v>5000</v>
      </c>
      <c r="F21" s="18"/>
      <c r="G21" s="18">
        <f t="shared" si="0"/>
        <v>42250</v>
      </c>
      <c r="H21" s="2"/>
      <c r="I21" s="2"/>
    </row>
    <row r="22" spans="1:9" x14ac:dyDescent="0.25">
      <c r="A22" s="16" t="s">
        <v>23</v>
      </c>
      <c r="B22" s="19">
        <v>43373</v>
      </c>
      <c r="C22" s="121" t="s">
        <v>198</v>
      </c>
      <c r="D22" s="16" t="s">
        <v>123</v>
      </c>
      <c r="E22" s="25"/>
      <c r="F22" s="18">
        <v>24716</v>
      </c>
      <c r="G22" s="18">
        <f t="shared" si="0"/>
        <v>17534</v>
      </c>
      <c r="H22" s="2"/>
      <c r="I22" s="2"/>
    </row>
    <row r="23" spans="1:9" x14ac:dyDescent="0.25">
      <c r="A23" s="16" t="s">
        <v>23</v>
      </c>
      <c r="B23" s="19">
        <v>43387</v>
      </c>
      <c r="C23" s="27" t="s">
        <v>237</v>
      </c>
      <c r="D23" s="5" t="s">
        <v>120</v>
      </c>
      <c r="E23" s="25">
        <v>8000</v>
      </c>
      <c r="F23" s="18"/>
      <c r="G23" s="18">
        <f t="shared" si="0"/>
        <v>25534</v>
      </c>
      <c r="H23" s="2"/>
      <c r="I23" s="2"/>
    </row>
    <row r="24" spans="1:9" x14ac:dyDescent="0.25">
      <c r="A24" s="16" t="s">
        <v>23</v>
      </c>
      <c r="B24" s="19">
        <v>43393</v>
      </c>
      <c r="C24" s="27" t="s">
        <v>366</v>
      </c>
      <c r="D24" s="16" t="s">
        <v>123</v>
      </c>
      <c r="E24" s="25"/>
      <c r="F24" s="18">
        <v>7909</v>
      </c>
      <c r="G24" s="18">
        <f t="shared" si="0"/>
        <v>17625</v>
      </c>
      <c r="H24" s="2"/>
      <c r="I24" s="2"/>
    </row>
    <row r="25" spans="1:9" x14ac:dyDescent="0.25">
      <c r="A25" s="16" t="s">
        <v>23</v>
      </c>
      <c r="B25" s="19">
        <v>43404</v>
      </c>
      <c r="C25" s="27" t="s">
        <v>367</v>
      </c>
      <c r="D25" s="16" t="s">
        <v>123</v>
      </c>
      <c r="E25" s="25"/>
      <c r="F25" s="18">
        <v>6920</v>
      </c>
      <c r="G25" s="18">
        <f t="shared" si="0"/>
        <v>10705</v>
      </c>
      <c r="H25" s="2"/>
      <c r="I25" s="2"/>
    </row>
    <row r="26" spans="1:9" x14ac:dyDescent="0.25">
      <c r="A26" s="16" t="s">
        <v>23</v>
      </c>
      <c r="B26" s="19">
        <v>43419</v>
      </c>
      <c r="C26" s="26" t="s">
        <v>227</v>
      </c>
      <c r="D26" s="5" t="s">
        <v>121</v>
      </c>
      <c r="E26" s="25">
        <v>8000</v>
      </c>
      <c r="F26" s="18"/>
      <c r="G26" s="18">
        <f t="shared" si="0"/>
        <v>18705</v>
      </c>
      <c r="H26" s="2"/>
      <c r="I26" s="2"/>
    </row>
    <row r="27" spans="1:9" x14ac:dyDescent="0.25">
      <c r="A27" s="16" t="s">
        <v>23</v>
      </c>
      <c r="B27" s="19">
        <v>43434</v>
      </c>
      <c r="C27" s="26" t="s">
        <v>238</v>
      </c>
      <c r="D27" s="16" t="s">
        <v>123</v>
      </c>
      <c r="E27" s="25"/>
      <c r="F27" s="18">
        <v>9362</v>
      </c>
      <c r="G27" s="18">
        <f t="shared" si="0"/>
        <v>9343</v>
      </c>
      <c r="H27" s="2"/>
      <c r="I27" s="2"/>
    </row>
    <row r="28" spans="1:9" x14ac:dyDescent="0.25">
      <c r="A28" s="16" t="s">
        <v>23</v>
      </c>
      <c r="B28" s="19">
        <v>43459</v>
      </c>
      <c r="C28" s="26" t="s">
        <v>230</v>
      </c>
      <c r="D28" s="5" t="s">
        <v>122</v>
      </c>
      <c r="E28" s="25">
        <v>50000</v>
      </c>
      <c r="F28" s="18"/>
      <c r="G28" s="18">
        <f t="shared" si="0"/>
        <v>59343</v>
      </c>
      <c r="H28" s="2"/>
      <c r="I28" s="2"/>
    </row>
    <row r="29" spans="1:9" x14ac:dyDescent="0.25">
      <c r="A29" s="16" t="s">
        <v>23</v>
      </c>
      <c r="B29" s="19">
        <v>43459</v>
      </c>
      <c r="C29" s="26" t="s">
        <v>258</v>
      </c>
      <c r="D29" s="16" t="s">
        <v>123</v>
      </c>
      <c r="E29" s="25"/>
      <c r="F29" s="18">
        <v>9343</v>
      </c>
      <c r="G29" s="18">
        <f t="shared" si="0"/>
        <v>50000</v>
      </c>
      <c r="H29" s="2"/>
      <c r="I29" s="2"/>
    </row>
  </sheetData>
  <mergeCells count="1">
    <mergeCell ref="A1:C2"/>
  </mergeCells>
  <pageMargins left="0.7" right="0.7" top="0.75" bottom="0.75" header="0.3" footer="0.3"/>
  <pageSetup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workbookViewId="0">
      <selection activeCell="D13" sqref="D13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11.285156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292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112</v>
      </c>
      <c r="D4" s="1"/>
      <c r="E4" s="12" t="s">
        <v>2</v>
      </c>
      <c r="F4" s="1">
        <v>5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x14ac:dyDescent="0.25">
      <c r="A10" s="16" t="s">
        <v>23</v>
      </c>
      <c r="B10" s="19">
        <v>43281</v>
      </c>
      <c r="C10" s="26" t="s">
        <v>232</v>
      </c>
      <c r="D10" s="16" t="s">
        <v>124</v>
      </c>
      <c r="E10" s="18">
        <v>8750</v>
      </c>
      <c r="F10" s="18"/>
      <c r="G10" s="18">
        <f>G9+E10-F10</f>
        <v>8750</v>
      </c>
      <c r="H10" s="2"/>
      <c r="I10" s="2"/>
    </row>
    <row r="11" spans="1:9" x14ac:dyDescent="0.25">
      <c r="A11" s="16" t="s">
        <v>23</v>
      </c>
      <c r="B11" s="19">
        <v>43281</v>
      </c>
      <c r="C11" s="26" t="s">
        <v>232</v>
      </c>
      <c r="D11" s="16" t="s">
        <v>125</v>
      </c>
      <c r="E11" s="18">
        <v>1250</v>
      </c>
      <c r="F11" s="18"/>
      <c r="G11" s="18">
        <f t="shared" ref="G11" si="0">G10+E11-F11</f>
        <v>10000</v>
      </c>
      <c r="H11" s="2"/>
      <c r="I11" s="2"/>
    </row>
  </sheetData>
  <mergeCells count="1">
    <mergeCell ref="A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rightToLeft="1" workbookViewId="0">
      <selection activeCell="B5" sqref="B5"/>
    </sheetView>
  </sheetViews>
  <sheetFormatPr defaultRowHeight="15" x14ac:dyDescent="0.25"/>
  <cols>
    <col min="2" max="2" width="26.42578125" customWidth="1"/>
    <col min="3" max="3" width="12.28515625" customWidth="1"/>
    <col min="4" max="4" width="10.5703125" customWidth="1"/>
    <col min="5" max="5" width="12.7109375" customWidth="1"/>
  </cols>
  <sheetData>
    <row r="2" spans="2:5" ht="23.25" customHeight="1" x14ac:dyDescent="0.3">
      <c r="B2" s="123" t="s">
        <v>312</v>
      </c>
      <c r="C2" s="123"/>
      <c r="D2" s="123"/>
      <c r="E2" s="123"/>
    </row>
    <row r="3" spans="2:5" ht="28.5" customHeight="1" thickBot="1" x14ac:dyDescent="0.3">
      <c r="E3" s="89" t="s">
        <v>327</v>
      </c>
    </row>
    <row r="4" spans="2:5" ht="24.95" customHeight="1" thickBot="1" x14ac:dyDescent="0.35">
      <c r="B4" s="63" t="s">
        <v>326</v>
      </c>
      <c r="C4" s="64" t="s">
        <v>9</v>
      </c>
      <c r="D4" s="83" t="s">
        <v>10</v>
      </c>
      <c r="E4" s="85" t="s">
        <v>287</v>
      </c>
    </row>
    <row r="5" spans="2:5" ht="20.100000000000001" customHeight="1" x14ac:dyDescent="0.25">
      <c r="B5" s="78" t="s">
        <v>368</v>
      </c>
      <c r="C5" s="18">
        <v>13816</v>
      </c>
      <c r="D5" s="61"/>
      <c r="E5" s="84" t="s">
        <v>322</v>
      </c>
    </row>
    <row r="6" spans="2:5" ht="20.100000000000001" customHeight="1" x14ac:dyDescent="0.25">
      <c r="B6" s="78" t="s">
        <v>94</v>
      </c>
      <c r="C6" s="18">
        <v>414</v>
      </c>
      <c r="D6" s="5"/>
      <c r="E6" s="77" t="s">
        <v>323</v>
      </c>
    </row>
    <row r="7" spans="2:5" ht="20.100000000000001" customHeight="1" x14ac:dyDescent="0.25">
      <c r="B7" s="78" t="s">
        <v>95</v>
      </c>
      <c r="C7" s="18">
        <v>402</v>
      </c>
      <c r="D7" s="5"/>
      <c r="E7" s="77" t="s">
        <v>324</v>
      </c>
    </row>
    <row r="8" spans="2:5" ht="20.100000000000001" customHeight="1" x14ac:dyDescent="0.25">
      <c r="B8" s="78" t="s">
        <v>101</v>
      </c>
      <c r="C8" s="18">
        <v>32000</v>
      </c>
      <c r="D8" s="5"/>
      <c r="E8" s="77" t="s">
        <v>325</v>
      </c>
    </row>
    <row r="9" spans="2:5" ht="20.100000000000001" customHeight="1" x14ac:dyDescent="0.25">
      <c r="B9" s="78" t="s">
        <v>88</v>
      </c>
      <c r="C9" s="5"/>
      <c r="D9" s="18">
        <v>2590</v>
      </c>
      <c r="E9" s="77" t="s">
        <v>318</v>
      </c>
    </row>
    <row r="10" spans="2:5" ht="20.100000000000001" customHeight="1" x14ac:dyDescent="0.25">
      <c r="B10" s="78" t="s">
        <v>89</v>
      </c>
      <c r="C10" s="5"/>
      <c r="D10" s="18">
        <v>31</v>
      </c>
      <c r="E10" s="77" t="s">
        <v>319</v>
      </c>
    </row>
    <row r="11" spans="2:5" ht="20.100000000000001" customHeight="1" x14ac:dyDescent="0.25">
      <c r="B11" s="78" t="s">
        <v>90</v>
      </c>
      <c r="C11" s="5"/>
      <c r="D11" s="18">
        <v>30</v>
      </c>
      <c r="E11" s="77" t="s">
        <v>320</v>
      </c>
    </row>
    <row r="12" spans="2:5" ht="20.100000000000001" customHeight="1" thickBot="1" x14ac:dyDescent="0.3">
      <c r="B12" s="78" t="s">
        <v>91</v>
      </c>
      <c r="C12" s="79"/>
      <c r="D12" s="18">
        <v>3600</v>
      </c>
      <c r="E12" s="87" t="s">
        <v>321</v>
      </c>
    </row>
    <row r="13" spans="2:5" ht="24" customHeight="1" thickBot="1" x14ac:dyDescent="0.35">
      <c r="B13" s="80" t="s">
        <v>313</v>
      </c>
      <c r="C13" s="81"/>
      <c r="D13" s="86"/>
      <c r="E13" s="88">
        <v>40381</v>
      </c>
    </row>
  </sheetData>
  <mergeCells count="1">
    <mergeCell ref="B2:E2"/>
  </mergeCells>
  <hyperlinks>
    <hyperlink ref="B5" location="'برامج كمبيوتر'!A1" display="اجهزة وبرامج كمبيوتر"/>
    <hyperlink ref="B6" location="مكتبية!A1" display="الاجهزة المكتبية"/>
    <hyperlink ref="B7" location="'اثاث ومفروشات'!A1" display="اثاث ومفروشات"/>
    <hyperlink ref="B8" location="سيارات!A1" display="سيارات"/>
    <hyperlink ref="B9" location="'مجمع برامج'!A1" display="مجمع استهلاك البرامج"/>
    <hyperlink ref="B10" location="'مجمع مكتبية'!A1" display="مجمع استهلاك الاجهزة المكتبية"/>
    <hyperlink ref="B11" location="'مجمع مكتبية'!A1" display="مجمع استهلاك المفروشات"/>
    <hyperlink ref="B12" location="'مجمع سيارات'!A1" display="مجمع استهلاك السيارات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C14" sqref="C14"/>
    </sheetView>
  </sheetViews>
  <sheetFormatPr defaultRowHeight="15" x14ac:dyDescent="0.25"/>
  <cols>
    <col min="2" max="2" width="11" bestFit="1" customWidth="1"/>
    <col min="3" max="3" width="10.570312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314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369</v>
      </c>
      <c r="D4" s="1"/>
      <c r="E4" s="12" t="s">
        <v>2</v>
      </c>
      <c r="F4" s="1">
        <v>6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43195</v>
      </c>
      <c r="C10" s="46" t="s">
        <v>155</v>
      </c>
      <c r="D10" s="44" t="s">
        <v>351</v>
      </c>
      <c r="E10" s="47">
        <v>3300</v>
      </c>
      <c r="F10" s="18"/>
      <c r="G10" s="18">
        <f>G9+E10-F10</f>
        <v>3300</v>
      </c>
      <c r="H10" s="2"/>
      <c r="I10" s="2"/>
    </row>
    <row r="11" spans="1:9" ht="15" customHeight="1" x14ac:dyDescent="0.25">
      <c r="A11" s="16" t="s">
        <v>154</v>
      </c>
      <c r="B11" s="19">
        <v>43195</v>
      </c>
      <c r="C11" s="26" t="s">
        <v>163</v>
      </c>
      <c r="D11" s="16" t="s">
        <v>93</v>
      </c>
      <c r="E11" s="18">
        <v>3332</v>
      </c>
      <c r="F11" s="18"/>
      <c r="G11" s="18">
        <f t="shared" ref="G11:G13" si="0">G10+E11-F11</f>
        <v>6632</v>
      </c>
      <c r="H11" s="2"/>
      <c r="I11" s="2"/>
    </row>
    <row r="12" spans="1:9" ht="15" customHeight="1" x14ac:dyDescent="0.25">
      <c r="A12" s="44" t="s">
        <v>23</v>
      </c>
      <c r="B12" s="45">
        <v>43225</v>
      </c>
      <c r="C12" s="46" t="s">
        <v>156</v>
      </c>
      <c r="D12" s="44" t="s">
        <v>92</v>
      </c>
      <c r="E12" s="47">
        <v>5000</v>
      </c>
      <c r="F12" s="18"/>
      <c r="G12" s="18">
        <f t="shared" si="0"/>
        <v>11632</v>
      </c>
      <c r="H12" s="2"/>
      <c r="I12" s="2"/>
    </row>
    <row r="13" spans="1:9" ht="15" customHeight="1" x14ac:dyDescent="0.25">
      <c r="A13" s="16" t="s">
        <v>23</v>
      </c>
      <c r="B13" s="19">
        <v>43256</v>
      </c>
      <c r="C13" s="26" t="s">
        <v>164</v>
      </c>
      <c r="D13" s="16" t="s">
        <v>352</v>
      </c>
      <c r="E13" s="18">
        <v>2184</v>
      </c>
      <c r="F13" s="18"/>
      <c r="G13" s="18">
        <f t="shared" si="0"/>
        <v>13816</v>
      </c>
      <c r="H13" s="2"/>
      <c r="I13" s="2"/>
    </row>
    <row r="16" spans="1:9" x14ac:dyDescent="0.25">
      <c r="A16" s="48" t="s">
        <v>261</v>
      </c>
    </row>
  </sheetData>
  <mergeCells count="1">
    <mergeCell ref="A1:C2"/>
  </mergeCells>
  <pageMargins left="0.7" right="0.7" top="0.75" bottom="0.75" header="0.3" footer="0.3"/>
  <pageSetup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opLeftCell="A2" workbookViewId="0">
      <selection activeCell="D6" sqref="D6"/>
    </sheetView>
  </sheetViews>
  <sheetFormatPr defaultRowHeight="15" x14ac:dyDescent="0.25"/>
  <cols>
    <col min="2" max="3" width="9.85546875" bestFit="1" customWidth="1"/>
    <col min="4" max="4" width="29.28515625" customWidth="1"/>
    <col min="5" max="5" width="9.85546875" customWidth="1"/>
    <col min="6" max="6" width="12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315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94</v>
      </c>
      <c r="D4" s="1"/>
      <c r="E4" s="12" t="s">
        <v>2</v>
      </c>
      <c r="F4" s="1">
        <v>7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43256</v>
      </c>
      <c r="C10" s="46" t="s">
        <v>170</v>
      </c>
      <c r="D10" s="44" t="s">
        <v>353</v>
      </c>
      <c r="E10" s="47">
        <v>414</v>
      </c>
      <c r="F10" s="18"/>
      <c r="G10" s="18">
        <v>414</v>
      </c>
      <c r="H10" s="2"/>
      <c r="I10" s="2"/>
    </row>
    <row r="12" spans="1:9" x14ac:dyDescent="0.25">
      <c r="A12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workbookViewId="0">
      <selection activeCell="D6" sqref="D6"/>
    </sheetView>
  </sheetViews>
  <sheetFormatPr defaultRowHeight="15" x14ac:dyDescent="0.25"/>
  <cols>
    <col min="2" max="3" width="9.85546875" bestFit="1" customWidth="1"/>
    <col min="4" max="4" width="29.28515625" customWidth="1"/>
    <col min="5" max="5" width="9.85546875" customWidth="1"/>
    <col min="6" max="6" width="11.42578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316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95</v>
      </c>
      <c r="D4" s="1"/>
      <c r="E4" s="12" t="s">
        <v>2</v>
      </c>
      <c r="F4" s="1">
        <v>8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43225</v>
      </c>
      <c r="C10" s="46" t="s">
        <v>158</v>
      </c>
      <c r="D10" s="44" t="s">
        <v>96</v>
      </c>
      <c r="E10" s="47">
        <v>150</v>
      </c>
      <c r="F10" s="18"/>
      <c r="G10" s="18">
        <v>150</v>
      </c>
      <c r="H10" s="2"/>
      <c r="I10" s="2"/>
    </row>
    <row r="11" spans="1:9" ht="15" customHeight="1" x14ac:dyDescent="0.25">
      <c r="A11" s="16" t="s">
        <v>23</v>
      </c>
      <c r="B11" s="19">
        <v>43256</v>
      </c>
      <c r="C11" s="26" t="s">
        <v>174</v>
      </c>
      <c r="D11" s="16" t="s">
        <v>97</v>
      </c>
      <c r="E11" s="18">
        <v>42</v>
      </c>
      <c r="F11" s="18"/>
      <c r="G11" s="18">
        <v>192</v>
      </c>
      <c r="H11" s="2"/>
      <c r="I11" s="2"/>
    </row>
    <row r="12" spans="1:9" ht="15" customHeight="1" x14ac:dyDescent="0.25">
      <c r="A12" s="16" t="s">
        <v>23</v>
      </c>
      <c r="B12" s="19">
        <v>43317</v>
      </c>
      <c r="C12" s="26" t="s">
        <v>162</v>
      </c>
      <c r="D12" s="16" t="s">
        <v>98</v>
      </c>
      <c r="E12" s="18">
        <v>50</v>
      </c>
      <c r="F12" s="18"/>
      <c r="G12" s="18">
        <v>242</v>
      </c>
      <c r="H12" s="2"/>
      <c r="I12" s="2"/>
    </row>
    <row r="13" spans="1:9" ht="15" customHeight="1" x14ac:dyDescent="0.25">
      <c r="A13" s="44" t="s">
        <v>23</v>
      </c>
      <c r="B13" s="45">
        <v>43348</v>
      </c>
      <c r="C13" s="46" t="s">
        <v>160</v>
      </c>
      <c r="D13" s="44" t="s">
        <v>99</v>
      </c>
      <c r="E13" s="47">
        <v>60</v>
      </c>
      <c r="F13" s="18"/>
      <c r="G13" s="18">
        <v>302</v>
      </c>
      <c r="H13" s="2"/>
      <c r="I13" s="2"/>
    </row>
    <row r="14" spans="1:9" ht="15" customHeight="1" x14ac:dyDescent="0.25">
      <c r="A14" s="44" t="s">
        <v>23</v>
      </c>
      <c r="B14" s="45">
        <v>43358</v>
      </c>
      <c r="C14" s="46" t="s">
        <v>201</v>
      </c>
      <c r="D14" s="44" t="s">
        <v>100</v>
      </c>
      <c r="E14" s="47">
        <v>100</v>
      </c>
      <c r="F14" s="18"/>
      <c r="G14" s="18">
        <v>402</v>
      </c>
      <c r="H14" s="2"/>
      <c r="I14" s="2"/>
    </row>
    <row r="17" spans="1:1" x14ac:dyDescent="0.25">
      <c r="A17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C12" sqref="C12"/>
    </sheetView>
  </sheetViews>
  <sheetFormatPr defaultRowHeight="15" x14ac:dyDescent="0.25"/>
  <cols>
    <col min="2" max="2" width="11" bestFit="1" customWidth="1"/>
    <col min="3" max="3" width="9.8554687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317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101</v>
      </c>
      <c r="D4" s="1"/>
      <c r="E4" s="12" t="s">
        <v>2</v>
      </c>
      <c r="F4" s="1">
        <v>9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4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43226</v>
      </c>
      <c r="C10" s="46" t="s">
        <v>165</v>
      </c>
      <c r="D10" s="44" t="s">
        <v>102</v>
      </c>
      <c r="E10" s="47">
        <v>30000</v>
      </c>
      <c r="F10" s="18"/>
      <c r="G10" s="18">
        <v>30000</v>
      </c>
      <c r="H10" s="2"/>
      <c r="I10" s="2"/>
    </row>
    <row r="11" spans="1:9" ht="15" customHeight="1" x14ac:dyDescent="0.25">
      <c r="A11" s="44" t="s">
        <v>23</v>
      </c>
      <c r="B11" s="45">
        <v>43240</v>
      </c>
      <c r="C11" s="46" t="s">
        <v>169</v>
      </c>
      <c r="D11" s="44" t="s">
        <v>103</v>
      </c>
      <c r="E11" s="47">
        <v>2000</v>
      </c>
      <c r="F11" s="18"/>
      <c r="G11" s="18">
        <v>32000</v>
      </c>
      <c r="H11" s="2"/>
      <c r="I11" s="2"/>
    </row>
    <row r="14" spans="1:9" x14ac:dyDescent="0.25">
      <c r="A14" s="48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E10" sqref="E10"/>
    </sheetView>
  </sheetViews>
  <sheetFormatPr defaultRowHeight="15" x14ac:dyDescent="0.25"/>
  <cols>
    <col min="2" max="2" width="12.140625" customWidth="1"/>
    <col min="4" max="4" width="29.28515625" customWidth="1"/>
    <col min="5" max="5" width="9.85546875" customWidth="1"/>
    <col min="6" max="6" width="12.285156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318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82"/>
      <c r="G3" s="2"/>
      <c r="H3" s="2"/>
      <c r="I3" s="2"/>
    </row>
    <row r="4" spans="1:9" x14ac:dyDescent="0.25">
      <c r="A4" s="9" t="s">
        <v>1</v>
      </c>
      <c r="B4" s="12"/>
      <c r="C4" s="12" t="s">
        <v>88</v>
      </c>
      <c r="D4" s="1"/>
      <c r="E4" s="12" t="s">
        <v>2</v>
      </c>
      <c r="F4" s="1">
        <v>10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.75" customHeight="1" x14ac:dyDescent="0.25">
      <c r="A10" s="16" t="s">
        <v>23</v>
      </c>
      <c r="B10" s="19">
        <v>43465</v>
      </c>
      <c r="C10" s="26" t="s">
        <v>259</v>
      </c>
      <c r="D10" s="5" t="s">
        <v>88</v>
      </c>
      <c r="E10" s="18"/>
      <c r="F10" s="18">
        <v>2590</v>
      </c>
      <c r="G10" s="18">
        <v>2590</v>
      </c>
      <c r="H10" s="2"/>
      <c r="I10" s="2"/>
    </row>
  </sheetData>
  <mergeCells count="1">
    <mergeCell ref="A1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E10" sqref="E10"/>
    </sheetView>
  </sheetViews>
  <sheetFormatPr defaultRowHeight="15" x14ac:dyDescent="0.25"/>
  <cols>
    <col min="2" max="3" width="9.85546875" bestFit="1" customWidth="1"/>
    <col min="4" max="4" width="29.28515625" customWidth="1"/>
    <col min="5" max="5" width="9.85546875" customWidth="1"/>
    <col min="6" max="6" width="12.1406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319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89</v>
      </c>
      <c r="D4" s="1"/>
      <c r="E4" s="12" t="s">
        <v>2</v>
      </c>
      <c r="F4" s="1">
        <v>11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43465</v>
      </c>
      <c r="C10" s="26" t="s">
        <v>259</v>
      </c>
      <c r="D10" s="5" t="s">
        <v>89</v>
      </c>
      <c r="E10" s="18"/>
      <c r="F10" s="18">
        <v>31</v>
      </c>
      <c r="G10" s="18">
        <v>31</v>
      </c>
      <c r="H10" s="2"/>
      <c r="I10" s="2"/>
    </row>
  </sheetData>
  <mergeCells count="1">
    <mergeCell ref="A1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E10" sqref="E10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9.85546875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320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90</v>
      </c>
      <c r="D4" s="1"/>
      <c r="E4" s="12" t="s">
        <v>2</v>
      </c>
      <c r="F4" s="1">
        <v>12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22</v>
      </c>
      <c r="B10" s="19">
        <v>43465</v>
      </c>
      <c r="C10" s="26" t="s">
        <v>259</v>
      </c>
      <c r="D10" s="5" t="s">
        <v>90</v>
      </c>
      <c r="E10" s="18"/>
      <c r="F10" s="18">
        <v>30</v>
      </c>
      <c r="G10" s="18">
        <v>30</v>
      </c>
      <c r="H10" s="2"/>
      <c r="I10" s="2"/>
    </row>
  </sheetData>
  <mergeCells count="1">
    <mergeCell ref="A1: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E10" sqref="E10"/>
    </sheetView>
  </sheetViews>
  <sheetFormatPr defaultRowHeight="15" x14ac:dyDescent="0.25"/>
  <cols>
    <col min="2" max="2" width="11" bestFit="1" customWidth="1"/>
    <col min="3" max="3" width="9.14062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321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91</v>
      </c>
      <c r="D4" s="1"/>
      <c r="E4" s="12" t="s">
        <v>2</v>
      </c>
      <c r="F4" s="1">
        <v>13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43465</v>
      </c>
      <c r="C10" s="26" t="s">
        <v>259</v>
      </c>
      <c r="D10" s="5" t="s">
        <v>91</v>
      </c>
      <c r="E10" s="18"/>
      <c r="F10" s="18">
        <v>3600</v>
      </c>
      <c r="G10" s="18">
        <v>3600</v>
      </c>
      <c r="H10" s="2"/>
      <c r="I10" s="2"/>
    </row>
  </sheetData>
  <mergeCells count="1">
    <mergeCell ref="A1: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F3" sqref="F3"/>
    </sheetView>
  </sheetViews>
  <sheetFormatPr defaultRowHeight="15" x14ac:dyDescent="0.25"/>
  <cols>
    <col min="2" max="3" width="9.85546875" bestFit="1" customWidth="1"/>
    <col min="4" max="4" width="29.28515625" customWidth="1"/>
    <col min="5" max="5" width="9.85546875" customWidth="1"/>
    <col min="6" max="6" width="11.8554687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342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104</v>
      </c>
      <c r="D4" s="1"/>
      <c r="E4" s="12" t="s">
        <v>2</v>
      </c>
      <c r="F4" s="1">
        <v>14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43281</v>
      </c>
      <c r="C10" s="46" t="s">
        <v>241</v>
      </c>
      <c r="D10" s="44" t="s">
        <v>126</v>
      </c>
      <c r="E10" s="47">
        <v>175</v>
      </c>
      <c r="F10" s="18"/>
      <c r="G10" s="18">
        <v>175</v>
      </c>
      <c r="H10" s="2"/>
      <c r="I10" s="2"/>
    </row>
    <row r="13" spans="1:9" x14ac:dyDescent="0.25">
      <c r="A13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D11" sqref="D11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13.8554687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277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105</v>
      </c>
      <c r="D4" s="1"/>
      <c r="E4" s="12" t="s">
        <v>2</v>
      </c>
      <c r="F4" s="1">
        <v>16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30" x14ac:dyDescent="0.25">
      <c r="A10" s="44" t="s">
        <v>23</v>
      </c>
      <c r="B10" s="45">
        <v>43281</v>
      </c>
      <c r="C10" s="46" t="s">
        <v>359</v>
      </c>
      <c r="D10" s="53" t="s">
        <v>374</v>
      </c>
      <c r="E10" s="47">
        <v>10000</v>
      </c>
      <c r="F10" s="18"/>
      <c r="G10" s="18">
        <v>10000</v>
      </c>
      <c r="H10" s="2"/>
      <c r="I10" s="2"/>
    </row>
    <row r="14" spans="1:9" x14ac:dyDescent="0.25">
      <c r="A14" s="48" t="s">
        <v>261</v>
      </c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"/>
  <sheetViews>
    <sheetView rightToLeft="1" workbookViewId="0">
      <selection activeCell="H12" sqref="H12"/>
    </sheetView>
  </sheetViews>
  <sheetFormatPr defaultRowHeight="15" x14ac:dyDescent="0.25"/>
  <cols>
    <col min="2" max="2" width="21.42578125" customWidth="1"/>
    <col min="3" max="3" width="13.5703125" customWidth="1"/>
    <col min="4" max="4" width="11.42578125" customWidth="1"/>
  </cols>
  <sheetData>
    <row r="3" spans="2:5" ht="21" x14ac:dyDescent="0.35">
      <c r="B3" s="124" t="s">
        <v>333</v>
      </c>
      <c r="C3" s="124"/>
      <c r="D3" s="124"/>
      <c r="E3" s="60" t="s">
        <v>278</v>
      </c>
    </row>
    <row r="5" spans="2:5" ht="15.75" thickBot="1" x14ac:dyDescent="0.3"/>
    <row r="6" spans="2:5" ht="24.95" customHeight="1" thickBot="1" x14ac:dyDescent="0.35">
      <c r="B6" s="63" t="s">
        <v>329</v>
      </c>
      <c r="C6" s="64" t="s">
        <v>9</v>
      </c>
      <c r="D6" s="70" t="s">
        <v>330</v>
      </c>
    </row>
    <row r="7" spans="2:5" ht="26.25" customHeight="1" x14ac:dyDescent="0.25">
      <c r="B7" s="94" t="s">
        <v>331</v>
      </c>
      <c r="C7" s="68">
        <v>66000</v>
      </c>
      <c r="D7" s="92" t="s">
        <v>293</v>
      </c>
    </row>
    <row r="8" spans="2:5" ht="27" customHeight="1" x14ac:dyDescent="0.25">
      <c r="B8" s="95" t="s">
        <v>332</v>
      </c>
      <c r="C8" s="58">
        <v>14000</v>
      </c>
      <c r="D8" s="93" t="s">
        <v>294</v>
      </c>
    </row>
    <row r="9" spans="2:5" ht="24.95" customHeight="1" thickBot="1" x14ac:dyDescent="0.35">
      <c r="B9" s="90" t="s">
        <v>297</v>
      </c>
      <c r="C9" s="91">
        <v>80000</v>
      </c>
      <c r="D9" s="65"/>
    </row>
  </sheetData>
  <mergeCells count="1">
    <mergeCell ref="B3:D3"/>
  </mergeCells>
  <hyperlinks>
    <hyperlink ref="B7" location="'ذمم مدينة الباسل'!A1" display="ذمة شركة الباسل"/>
    <hyperlink ref="B8" location="'ذمم مدينة الوفاق'!A1" display="ذمة شرة الوفاق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D10" sqref="D10"/>
    </sheetView>
  </sheetViews>
  <sheetFormatPr defaultRowHeight="15" x14ac:dyDescent="0.25"/>
  <cols>
    <col min="2" max="2" width="11" bestFit="1" customWidth="1"/>
    <col min="3" max="3" width="9.140625" bestFit="1" customWidth="1"/>
    <col min="4" max="4" width="29.28515625" customWidth="1"/>
    <col min="5" max="5" width="9.85546875" customWidth="1"/>
    <col min="6" max="6" width="11.285156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293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109</v>
      </c>
      <c r="D4" s="1"/>
      <c r="E4" s="12" t="s">
        <v>2</v>
      </c>
      <c r="F4" s="1">
        <v>15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111</v>
      </c>
      <c r="B10" s="45">
        <v>43373</v>
      </c>
      <c r="C10" s="44">
        <v>6</v>
      </c>
      <c r="D10" s="50" t="s">
        <v>127</v>
      </c>
      <c r="E10" s="55">
        <v>50000</v>
      </c>
      <c r="F10" s="18"/>
      <c r="G10" s="18">
        <f>G9+E10-F10</f>
        <v>50000</v>
      </c>
      <c r="H10" s="2"/>
      <c r="I10" s="2"/>
    </row>
    <row r="11" spans="1:9" x14ac:dyDescent="0.25">
      <c r="A11" s="44" t="s">
        <v>111</v>
      </c>
      <c r="B11" s="45">
        <v>43393</v>
      </c>
      <c r="C11" s="44">
        <v>7</v>
      </c>
      <c r="D11" s="44" t="s">
        <v>128</v>
      </c>
      <c r="E11" s="55">
        <v>16000</v>
      </c>
      <c r="F11" s="18"/>
      <c r="G11" s="18">
        <f t="shared" ref="G11" si="0">G10+E11-F11</f>
        <v>66000</v>
      </c>
    </row>
    <row r="14" spans="1:9" x14ac:dyDescent="0.25">
      <c r="A14" s="48" t="s">
        <v>261</v>
      </c>
    </row>
  </sheetData>
  <mergeCells count="1">
    <mergeCell ref="A1:C2"/>
  </mergeCells>
  <pageMargins left="0.7" right="0.7" top="0.75" bottom="0.75" header="0.3" footer="0.3"/>
  <pageSetup scale="9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H25" sqref="H25"/>
    </sheetView>
  </sheetViews>
  <sheetFormatPr defaultRowHeight="15" x14ac:dyDescent="0.25"/>
  <cols>
    <col min="2" max="2" width="11" bestFit="1" customWidth="1"/>
    <col min="3" max="3" width="9.140625" bestFit="1" customWidth="1"/>
    <col min="4" max="4" width="29.28515625" customWidth="1"/>
    <col min="5" max="5" width="9.85546875" customWidth="1"/>
    <col min="6" max="6" width="12.5703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294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243</v>
      </c>
      <c r="D4" s="1"/>
      <c r="E4" s="12" t="s">
        <v>2</v>
      </c>
      <c r="F4" s="1">
        <v>15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x14ac:dyDescent="0.25">
      <c r="A10" s="44" t="s">
        <v>111</v>
      </c>
      <c r="B10" s="45">
        <v>43404</v>
      </c>
      <c r="C10" s="44">
        <v>8</v>
      </c>
      <c r="D10" s="44" t="s">
        <v>242</v>
      </c>
      <c r="E10" s="55">
        <v>14000</v>
      </c>
      <c r="F10" s="18"/>
      <c r="G10" s="18">
        <f>G9+E10-F10</f>
        <v>14000</v>
      </c>
    </row>
    <row r="14" spans="1:9" x14ac:dyDescent="0.25">
      <c r="A14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rightToLeft="1" workbookViewId="0">
      <selection activeCell="B6" sqref="B6"/>
    </sheetView>
  </sheetViews>
  <sheetFormatPr defaultRowHeight="15" x14ac:dyDescent="0.25"/>
  <cols>
    <col min="2" max="2" width="24.28515625" customWidth="1"/>
    <col min="3" max="3" width="11" customWidth="1"/>
  </cols>
  <sheetData>
    <row r="2" spans="2:4" ht="27" customHeight="1" x14ac:dyDescent="0.25"/>
    <row r="3" spans="2:4" ht="21" customHeight="1" x14ac:dyDescent="0.3">
      <c r="B3" s="123" t="s">
        <v>334</v>
      </c>
      <c r="C3" s="123"/>
      <c r="D3" s="96" t="s">
        <v>335</v>
      </c>
    </row>
    <row r="4" spans="2:4" ht="19.5" customHeight="1" thickBot="1" x14ac:dyDescent="0.3"/>
    <row r="5" spans="2:4" ht="24.95" customHeight="1" thickBot="1" x14ac:dyDescent="0.3">
      <c r="B5" s="62" t="s">
        <v>329</v>
      </c>
      <c r="C5" s="71" t="s">
        <v>287</v>
      </c>
    </row>
    <row r="6" spans="2:4" ht="20.100000000000001" customHeight="1" x14ac:dyDescent="0.25">
      <c r="B6" s="94" t="s">
        <v>336</v>
      </c>
      <c r="C6" s="92" t="s">
        <v>339</v>
      </c>
    </row>
    <row r="7" spans="2:4" ht="20.100000000000001" customHeight="1" x14ac:dyDescent="0.25">
      <c r="B7" s="95" t="s">
        <v>337</v>
      </c>
      <c r="C7" s="93" t="s">
        <v>340</v>
      </c>
    </row>
    <row r="8" spans="2:4" ht="20.100000000000001" customHeight="1" thickBot="1" x14ac:dyDescent="0.3">
      <c r="B8" s="98" t="s">
        <v>338</v>
      </c>
      <c r="C8" s="97" t="s">
        <v>341</v>
      </c>
    </row>
  </sheetData>
  <mergeCells count="1">
    <mergeCell ref="B3:C3"/>
  </mergeCells>
  <hyperlinks>
    <hyperlink ref="B6" r:id="rId1"/>
    <hyperlink ref="B7" r:id="rId2"/>
    <hyperlink ref="B8" r:id="rId3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topLeftCell="A12" workbookViewId="0">
      <selection activeCell="C20" sqref="C20"/>
    </sheetView>
  </sheetViews>
  <sheetFormatPr defaultRowHeight="15" x14ac:dyDescent="0.25"/>
  <cols>
    <col min="2" max="2" width="10.7109375" customWidth="1"/>
    <col min="3" max="3" width="9.85546875" bestFit="1" customWidth="1"/>
    <col min="4" max="4" width="29.28515625" customWidth="1"/>
    <col min="5" max="5" width="9.85546875" customWidth="1"/>
    <col min="6" max="6" width="9.85546875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279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108</v>
      </c>
      <c r="D4" s="12"/>
      <c r="E4" s="12" t="s">
        <v>2</v>
      </c>
      <c r="F4" s="1">
        <v>18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43193</v>
      </c>
      <c r="C10" s="46" t="s">
        <v>226</v>
      </c>
      <c r="D10" s="50" t="s">
        <v>113</v>
      </c>
      <c r="E10" s="54"/>
      <c r="F10" s="55">
        <v>77000</v>
      </c>
      <c r="G10" s="18">
        <f>G9+E10-F10</f>
        <v>-77000</v>
      </c>
      <c r="H10" s="2"/>
      <c r="I10" s="2"/>
    </row>
    <row r="11" spans="1:9" ht="15" customHeight="1" x14ac:dyDescent="0.25">
      <c r="A11" s="44" t="s">
        <v>23</v>
      </c>
      <c r="B11" s="45">
        <v>43240</v>
      </c>
      <c r="C11" s="46" t="s">
        <v>231</v>
      </c>
      <c r="D11" s="50" t="s">
        <v>114</v>
      </c>
      <c r="E11" s="54"/>
      <c r="F11" s="55">
        <v>54000</v>
      </c>
      <c r="G11" s="18">
        <f t="shared" ref="G11:G20" si="0">G10+E11-F11</f>
        <v>-131000</v>
      </c>
      <c r="H11" s="2"/>
      <c r="I11" s="2"/>
    </row>
    <row r="12" spans="1:9" ht="15" customHeight="1" x14ac:dyDescent="0.25">
      <c r="A12" s="44" t="s">
        <v>23</v>
      </c>
      <c r="B12" s="45">
        <v>43257</v>
      </c>
      <c r="C12" s="46" t="s">
        <v>198</v>
      </c>
      <c r="D12" s="50" t="s">
        <v>115</v>
      </c>
      <c r="E12" s="54"/>
      <c r="F12" s="55">
        <v>12500</v>
      </c>
      <c r="G12" s="18">
        <f t="shared" si="0"/>
        <v>-143500</v>
      </c>
      <c r="H12" s="2"/>
      <c r="I12" s="2"/>
    </row>
    <row r="13" spans="1:9" ht="15" customHeight="1" x14ac:dyDescent="0.25">
      <c r="A13" s="44" t="s">
        <v>23</v>
      </c>
      <c r="B13" s="45">
        <v>43293</v>
      </c>
      <c r="C13" s="46" t="s">
        <v>225</v>
      </c>
      <c r="D13" s="50" t="s">
        <v>116</v>
      </c>
      <c r="E13" s="54"/>
      <c r="F13" s="55">
        <v>3000</v>
      </c>
      <c r="G13" s="18">
        <f t="shared" si="0"/>
        <v>-146500</v>
      </c>
      <c r="H13" s="2"/>
      <c r="I13" s="2"/>
    </row>
    <row r="14" spans="1:9" ht="15" customHeight="1" x14ac:dyDescent="0.25">
      <c r="A14" s="44" t="s">
        <v>23</v>
      </c>
      <c r="B14" s="45">
        <v>43327</v>
      </c>
      <c r="C14" s="46" t="s">
        <v>234</v>
      </c>
      <c r="D14" s="50" t="s">
        <v>117</v>
      </c>
      <c r="E14" s="54"/>
      <c r="F14" s="55">
        <v>7500</v>
      </c>
      <c r="G14" s="18">
        <f t="shared" si="0"/>
        <v>-154000</v>
      </c>
      <c r="H14" s="2"/>
      <c r="I14" s="2"/>
    </row>
    <row r="15" spans="1:9" ht="15" customHeight="1" x14ac:dyDescent="0.25">
      <c r="A15" s="44" t="s">
        <v>23</v>
      </c>
      <c r="B15" s="45">
        <v>43358</v>
      </c>
      <c r="C15" s="46" t="s">
        <v>235</v>
      </c>
      <c r="D15" s="50" t="s">
        <v>118</v>
      </c>
      <c r="E15" s="54"/>
      <c r="F15" s="55">
        <v>25000</v>
      </c>
      <c r="G15" s="18">
        <f t="shared" si="0"/>
        <v>-179000</v>
      </c>
      <c r="H15" s="2"/>
      <c r="I15" s="2"/>
    </row>
    <row r="16" spans="1:9" ht="15" customHeight="1" x14ac:dyDescent="0.25">
      <c r="A16" s="44" t="s">
        <v>23</v>
      </c>
      <c r="B16" s="45">
        <v>43373</v>
      </c>
      <c r="C16" s="46" t="s">
        <v>236</v>
      </c>
      <c r="D16" s="50" t="s">
        <v>240</v>
      </c>
      <c r="E16" s="54"/>
      <c r="F16" s="55">
        <v>5000</v>
      </c>
      <c r="G16" s="18">
        <f t="shared" si="0"/>
        <v>-184000</v>
      </c>
      <c r="H16" s="2"/>
      <c r="I16" s="2"/>
    </row>
    <row r="17" spans="1:9" ht="15" customHeight="1" x14ac:dyDescent="0.25">
      <c r="A17" s="44" t="s">
        <v>23</v>
      </c>
      <c r="B17" s="45">
        <v>43387</v>
      </c>
      <c r="C17" s="46" t="s">
        <v>237</v>
      </c>
      <c r="D17" s="50" t="s">
        <v>120</v>
      </c>
      <c r="E17" s="54"/>
      <c r="F17" s="55">
        <v>8000</v>
      </c>
      <c r="G17" s="18">
        <f t="shared" si="0"/>
        <v>-192000</v>
      </c>
      <c r="H17" s="2"/>
      <c r="I17" s="2"/>
    </row>
    <row r="18" spans="1:9" ht="15" customHeight="1" x14ac:dyDescent="0.25">
      <c r="A18" s="44" t="s">
        <v>23</v>
      </c>
      <c r="B18" s="45">
        <v>43419</v>
      </c>
      <c r="C18" s="46" t="s">
        <v>227</v>
      </c>
      <c r="D18" s="50" t="s">
        <v>121</v>
      </c>
      <c r="E18" s="54"/>
      <c r="F18" s="55">
        <v>8000</v>
      </c>
      <c r="G18" s="18">
        <f t="shared" si="0"/>
        <v>-200000</v>
      </c>
      <c r="H18" s="2"/>
      <c r="I18" s="2"/>
    </row>
    <row r="19" spans="1:9" ht="15" customHeight="1" x14ac:dyDescent="0.25">
      <c r="A19" s="44" t="s">
        <v>23</v>
      </c>
      <c r="B19" s="45">
        <v>43459</v>
      </c>
      <c r="C19" s="46" t="s">
        <v>230</v>
      </c>
      <c r="D19" s="50" t="s">
        <v>122</v>
      </c>
      <c r="E19" s="54"/>
      <c r="F19" s="55">
        <v>50000</v>
      </c>
      <c r="G19" s="18">
        <f t="shared" si="0"/>
        <v>-250000</v>
      </c>
      <c r="H19" s="2"/>
      <c r="I19" s="2"/>
    </row>
    <row r="20" spans="1:9" ht="15" customHeight="1" x14ac:dyDescent="0.25">
      <c r="A20" s="44" t="s">
        <v>154</v>
      </c>
      <c r="B20" s="45">
        <v>43463</v>
      </c>
      <c r="C20" s="46" t="s">
        <v>239</v>
      </c>
      <c r="D20" s="44" t="s">
        <v>129</v>
      </c>
      <c r="E20" s="47">
        <v>50000</v>
      </c>
      <c r="F20" s="47"/>
      <c r="G20" s="18">
        <f t="shared" si="0"/>
        <v>-200000</v>
      </c>
      <c r="H20" s="2"/>
      <c r="I20" s="2"/>
    </row>
    <row r="23" spans="1:9" x14ac:dyDescent="0.25">
      <c r="A23" s="49" t="s">
        <v>261</v>
      </c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F10" sqref="F10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10.710937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280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106</v>
      </c>
      <c r="D4" s="1"/>
      <c r="E4" s="12" t="s">
        <v>2</v>
      </c>
      <c r="F4" s="1">
        <v>17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43459</v>
      </c>
      <c r="C10" s="46" t="s">
        <v>358</v>
      </c>
      <c r="D10" s="44" t="s">
        <v>107</v>
      </c>
      <c r="E10" s="47"/>
      <c r="F10" s="47">
        <v>500</v>
      </c>
      <c r="G10" s="18">
        <v>500</v>
      </c>
      <c r="H10" s="2"/>
      <c r="I10" s="2"/>
    </row>
    <row r="13" spans="1:9" x14ac:dyDescent="0.25">
      <c r="A13" s="48" t="s">
        <v>283</v>
      </c>
    </row>
  </sheetData>
  <mergeCells count="1">
    <mergeCell ref="A1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G3" sqref="G3"/>
    </sheetView>
  </sheetViews>
  <sheetFormatPr defaultRowHeight="15" x14ac:dyDescent="0.25"/>
  <cols>
    <col min="2" max="2" width="9.85546875" bestFit="1" customWidth="1"/>
    <col min="4" max="4" width="25.85546875" customWidth="1"/>
    <col min="5" max="5" width="9.85546875" customWidth="1"/>
    <col min="6" max="6" width="12.42578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281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136</v>
      </c>
      <c r="D4" s="1"/>
      <c r="E4" s="12" t="s">
        <v>2</v>
      </c>
      <c r="F4" s="1">
        <v>19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43436</v>
      </c>
      <c r="C10" s="46" t="s">
        <v>203</v>
      </c>
      <c r="D10" s="50" t="s">
        <v>245</v>
      </c>
      <c r="E10" s="54"/>
      <c r="F10" s="55">
        <v>1000</v>
      </c>
      <c r="G10" s="18">
        <f>G9+E10-F10</f>
        <v>-1000</v>
      </c>
      <c r="H10" s="2"/>
      <c r="I10" s="2"/>
    </row>
    <row r="14" spans="1:9" x14ac:dyDescent="0.25">
      <c r="A14" s="48" t="s">
        <v>283</v>
      </c>
    </row>
  </sheetData>
  <mergeCells count="1">
    <mergeCell ref="A1:C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F1" sqref="F1:F1048576"/>
    </sheetView>
  </sheetViews>
  <sheetFormatPr defaultRowHeight="15" x14ac:dyDescent="0.25"/>
  <cols>
    <col min="2" max="2" width="11.42578125" customWidth="1"/>
    <col min="4" max="4" width="29.28515625" customWidth="1"/>
    <col min="5" max="5" width="9.85546875" customWidth="1"/>
    <col min="6" max="6" width="13.5703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282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135</v>
      </c>
      <c r="D4" s="1"/>
      <c r="E4" s="12" t="s">
        <v>2</v>
      </c>
      <c r="F4" s="1">
        <v>20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111</v>
      </c>
      <c r="B10" s="45">
        <v>43434</v>
      </c>
      <c r="C10" s="46" t="s">
        <v>228</v>
      </c>
      <c r="D10" s="50" t="s">
        <v>130</v>
      </c>
      <c r="E10" s="54"/>
      <c r="F10" s="55">
        <v>3030</v>
      </c>
      <c r="G10" s="18">
        <f>G9+E10-F10</f>
        <v>-3030</v>
      </c>
      <c r="H10" s="2"/>
      <c r="I10" s="2"/>
    </row>
    <row r="14" spans="1:9" x14ac:dyDescent="0.25">
      <c r="A14" s="48" t="s">
        <v>283</v>
      </c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D6" sqref="D6"/>
    </sheetView>
  </sheetViews>
  <sheetFormatPr defaultRowHeight="15" x14ac:dyDescent="0.25"/>
  <cols>
    <col min="2" max="3" width="9.85546875" bestFit="1" customWidth="1"/>
    <col min="4" max="4" width="29.28515625" customWidth="1"/>
    <col min="5" max="5" width="9.85546875" customWidth="1"/>
    <col min="6" max="6" width="11.5703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343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131</v>
      </c>
      <c r="D4" s="1"/>
      <c r="E4" s="12" t="s">
        <v>2</v>
      </c>
      <c r="F4" s="1">
        <v>21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40537</v>
      </c>
      <c r="C10" s="46" t="s">
        <v>358</v>
      </c>
      <c r="D10" s="50" t="s">
        <v>131</v>
      </c>
      <c r="E10" s="54"/>
      <c r="F10" s="55">
        <v>500</v>
      </c>
      <c r="G10" s="18">
        <f>G9+E10-F10</f>
        <v>-500</v>
      </c>
      <c r="H10" s="2"/>
      <c r="I10" s="2"/>
    </row>
    <row r="14" spans="1:9" x14ac:dyDescent="0.25">
      <c r="A14" s="48" t="s">
        <v>283</v>
      </c>
    </row>
  </sheetData>
  <mergeCells count="1">
    <mergeCell ref="A1:C2"/>
  </mergeCells>
  <pageMargins left="0.7" right="0.7" top="0.75" bottom="0.75" header="0.3" footer="0.3"/>
  <pageSetup scale="9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D6" sqref="D6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11.5703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345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134</v>
      </c>
      <c r="D4" s="1"/>
      <c r="E4" s="12" t="s">
        <v>2</v>
      </c>
      <c r="F4" s="1">
        <v>22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43191</v>
      </c>
      <c r="C10" s="26" t="s">
        <v>167</v>
      </c>
      <c r="D10" s="5" t="s">
        <v>132</v>
      </c>
      <c r="E10" s="22"/>
      <c r="F10" s="25">
        <v>30000</v>
      </c>
      <c r="G10" s="18">
        <f>G9+E10-F10</f>
        <v>-30000</v>
      </c>
      <c r="H10" s="2"/>
      <c r="I10" s="2"/>
    </row>
    <row r="14" spans="1:9" x14ac:dyDescent="0.25">
      <c r="A14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topLeftCell="A12" workbookViewId="0">
      <selection activeCell="C20" sqref="C20"/>
    </sheetView>
  </sheetViews>
  <sheetFormatPr defaultRowHeight="15" x14ac:dyDescent="0.25"/>
  <cols>
    <col min="2" max="2" width="9.85546875" bestFit="1" customWidth="1"/>
    <col min="4" max="4" width="29.28515625" customWidth="1"/>
    <col min="5" max="5" width="9.85546875" customWidth="1"/>
    <col min="6" max="6" width="9.85546875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344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"/>
      <c r="C4" s="12" t="s">
        <v>133</v>
      </c>
      <c r="D4" s="1"/>
      <c r="E4" s="12" t="s">
        <v>2</v>
      </c>
      <c r="F4" s="1">
        <v>23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43225</v>
      </c>
      <c r="C10" s="46" t="s">
        <v>156</v>
      </c>
      <c r="D10" s="44" t="s">
        <v>92</v>
      </c>
      <c r="E10" s="47"/>
      <c r="F10" s="47">
        <v>5000</v>
      </c>
      <c r="G10" s="18">
        <f>G9+E10-F10</f>
        <v>-5000</v>
      </c>
      <c r="H10" s="2"/>
      <c r="I10" s="2"/>
    </row>
    <row r="11" spans="1:9" x14ac:dyDescent="0.25">
      <c r="A11" s="44" t="s">
        <v>23</v>
      </c>
      <c r="B11" s="45">
        <v>43225</v>
      </c>
      <c r="C11" s="46" t="s">
        <v>158</v>
      </c>
      <c r="D11" s="44" t="s">
        <v>96</v>
      </c>
      <c r="E11" s="47"/>
      <c r="F11" s="47">
        <v>150</v>
      </c>
      <c r="G11" s="18">
        <f t="shared" ref="G11:G19" si="0">G10+E11-F11</f>
        <v>-5150</v>
      </c>
    </row>
    <row r="12" spans="1:9" x14ac:dyDescent="0.25">
      <c r="A12" s="44" t="s">
        <v>23</v>
      </c>
      <c r="B12" s="45">
        <v>43226</v>
      </c>
      <c r="C12" s="46" t="s">
        <v>165</v>
      </c>
      <c r="D12" s="44" t="s">
        <v>102</v>
      </c>
      <c r="E12" s="47"/>
      <c r="F12" s="47">
        <v>30000</v>
      </c>
      <c r="G12" s="18">
        <f t="shared" si="0"/>
        <v>-35150</v>
      </c>
    </row>
    <row r="13" spans="1:9" x14ac:dyDescent="0.25">
      <c r="A13" s="44" t="s">
        <v>23</v>
      </c>
      <c r="B13" s="45">
        <v>43240</v>
      </c>
      <c r="C13" s="46" t="s">
        <v>169</v>
      </c>
      <c r="D13" s="44" t="s">
        <v>103</v>
      </c>
      <c r="E13" s="47"/>
      <c r="F13" s="47">
        <v>2000</v>
      </c>
      <c r="G13" s="18">
        <f t="shared" si="0"/>
        <v>-37150</v>
      </c>
    </row>
    <row r="14" spans="1:9" x14ac:dyDescent="0.25">
      <c r="A14" s="44" t="s">
        <v>23</v>
      </c>
      <c r="B14" s="45">
        <v>43256</v>
      </c>
      <c r="C14" s="46" t="s">
        <v>157</v>
      </c>
      <c r="D14" s="44" t="s">
        <v>352</v>
      </c>
      <c r="E14" s="47"/>
      <c r="F14" s="47">
        <v>2184</v>
      </c>
      <c r="G14" s="18">
        <f t="shared" si="0"/>
        <v>-39334</v>
      </c>
    </row>
    <row r="15" spans="1:9" x14ac:dyDescent="0.25">
      <c r="A15" s="44" t="s">
        <v>23</v>
      </c>
      <c r="B15" s="45">
        <v>43256</v>
      </c>
      <c r="C15" s="46" t="s">
        <v>170</v>
      </c>
      <c r="D15" s="44" t="s">
        <v>370</v>
      </c>
      <c r="E15" s="47"/>
      <c r="F15" s="47">
        <v>414</v>
      </c>
      <c r="G15" s="18">
        <f t="shared" si="0"/>
        <v>-39748</v>
      </c>
    </row>
    <row r="16" spans="1:9" x14ac:dyDescent="0.25">
      <c r="A16" s="44" t="s">
        <v>23</v>
      </c>
      <c r="B16" s="45">
        <v>43256</v>
      </c>
      <c r="C16" s="46" t="s">
        <v>174</v>
      </c>
      <c r="D16" s="44" t="s">
        <v>97</v>
      </c>
      <c r="E16" s="47"/>
      <c r="F16" s="47">
        <v>42</v>
      </c>
      <c r="G16" s="18">
        <f t="shared" si="0"/>
        <v>-39790</v>
      </c>
    </row>
    <row r="17" spans="1:7" x14ac:dyDescent="0.25">
      <c r="A17" s="44" t="s">
        <v>23</v>
      </c>
      <c r="B17" s="45">
        <v>43317</v>
      </c>
      <c r="C17" s="46" t="s">
        <v>162</v>
      </c>
      <c r="D17" s="44" t="s">
        <v>98</v>
      </c>
      <c r="E17" s="47"/>
      <c r="F17" s="47">
        <v>50</v>
      </c>
      <c r="G17" s="18">
        <f t="shared" si="0"/>
        <v>-39840</v>
      </c>
    </row>
    <row r="18" spans="1:7" x14ac:dyDescent="0.25">
      <c r="A18" s="44" t="s">
        <v>23</v>
      </c>
      <c r="B18" s="45">
        <v>43348</v>
      </c>
      <c r="C18" s="46" t="s">
        <v>160</v>
      </c>
      <c r="D18" s="44" t="s">
        <v>99</v>
      </c>
      <c r="E18" s="47"/>
      <c r="F18" s="47">
        <v>60</v>
      </c>
      <c r="G18" s="18">
        <f t="shared" si="0"/>
        <v>-39900</v>
      </c>
    </row>
    <row r="19" spans="1:7" x14ac:dyDescent="0.25">
      <c r="A19" s="44" t="s">
        <v>23</v>
      </c>
      <c r="B19" s="45">
        <v>43358</v>
      </c>
      <c r="C19" s="46" t="s">
        <v>201</v>
      </c>
      <c r="D19" s="44" t="s">
        <v>100</v>
      </c>
      <c r="E19" s="47"/>
      <c r="F19" s="47">
        <v>100</v>
      </c>
      <c r="G19" s="18">
        <f t="shared" si="0"/>
        <v>-40000</v>
      </c>
    </row>
    <row r="23" spans="1:7" x14ac:dyDescent="0.25">
      <c r="A23" s="48" t="s">
        <v>261</v>
      </c>
    </row>
  </sheetData>
  <mergeCells count="1">
    <mergeCell ref="A1:C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B3" sqref="B1:B1048576"/>
    </sheetView>
  </sheetViews>
  <sheetFormatPr defaultRowHeight="15" x14ac:dyDescent="0.25"/>
  <cols>
    <col min="2" max="2" width="11.7109375" customWidth="1"/>
    <col min="3" max="3" width="9.85546875" bestFit="1" customWidth="1"/>
    <col min="4" max="4" width="29.28515625" customWidth="1"/>
    <col min="5" max="5" width="9.85546875" customWidth="1"/>
    <col min="6" max="6" width="10.8554687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346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137</v>
      </c>
      <c r="D4" s="1"/>
      <c r="E4" s="12" t="s">
        <v>2</v>
      </c>
      <c r="F4" s="1">
        <v>24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43459</v>
      </c>
      <c r="C10" s="26" t="s">
        <v>361</v>
      </c>
      <c r="D10" s="5" t="s">
        <v>138</v>
      </c>
      <c r="E10" s="22"/>
      <c r="F10" s="25">
        <v>3000</v>
      </c>
      <c r="G10" s="18">
        <f>G9+E10-+F10</f>
        <v>-3000</v>
      </c>
      <c r="H10" s="2"/>
      <c r="I10" s="2"/>
    </row>
  </sheetData>
  <mergeCells count="1">
    <mergeCell ref="A1:C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workbookViewId="0">
      <selection activeCell="B11" sqref="B11"/>
    </sheetView>
  </sheetViews>
  <sheetFormatPr defaultColWidth="9" defaultRowHeight="15" x14ac:dyDescent="0.25"/>
  <cols>
    <col min="1" max="1" width="9" style="39"/>
    <col min="2" max="2" width="11.5703125" style="39" customWidth="1"/>
    <col min="3" max="3" width="9" style="39"/>
    <col min="4" max="4" width="21.7109375" style="39" customWidth="1"/>
    <col min="5" max="5" width="9.85546875" style="39" customWidth="1"/>
    <col min="6" max="6" width="10.85546875" style="39" bestFit="1" customWidth="1"/>
    <col min="7" max="7" width="11.7109375" style="39" customWidth="1"/>
    <col min="8" max="16384" width="9" style="39"/>
  </cols>
  <sheetData>
    <row r="1" spans="1:9" ht="14.25" customHeight="1" x14ac:dyDescent="0.25">
      <c r="A1" s="125" t="s">
        <v>0</v>
      </c>
      <c r="B1" s="125"/>
      <c r="C1" s="125"/>
      <c r="D1" s="102"/>
      <c r="E1" s="33"/>
      <c r="F1" s="33"/>
      <c r="G1" s="33"/>
      <c r="H1" s="33"/>
      <c r="I1" s="33"/>
    </row>
    <row r="2" spans="1:9" ht="14.25" customHeight="1" x14ac:dyDescent="0.25">
      <c r="A2" s="125"/>
      <c r="B2" s="125"/>
      <c r="C2" s="125"/>
      <c r="D2" s="102"/>
      <c r="E2" s="33"/>
      <c r="F2" s="82" t="s">
        <v>347</v>
      </c>
      <c r="G2" s="33"/>
      <c r="H2" s="33"/>
      <c r="I2" s="33"/>
    </row>
    <row r="3" spans="1:9" ht="14.25" customHeight="1" x14ac:dyDescent="0.25">
      <c r="A3" s="103" t="s">
        <v>12</v>
      </c>
      <c r="B3" s="103"/>
      <c r="C3" s="103"/>
      <c r="D3" s="102"/>
      <c r="E3" s="33"/>
      <c r="F3" s="33"/>
      <c r="G3" s="33"/>
      <c r="H3" s="33"/>
      <c r="I3" s="33"/>
    </row>
    <row r="4" spans="1:9" x14ac:dyDescent="0.25">
      <c r="A4" s="104" t="s">
        <v>1</v>
      </c>
      <c r="B4" s="105"/>
      <c r="C4" s="105" t="s">
        <v>139</v>
      </c>
      <c r="D4" s="106"/>
      <c r="E4" s="105" t="s">
        <v>2</v>
      </c>
      <c r="F4" s="106">
        <v>25</v>
      </c>
      <c r="G4" s="107"/>
      <c r="H4" s="33"/>
      <c r="I4" s="33"/>
    </row>
    <row r="5" spans="1:9" x14ac:dyDescent="0.25">
      <c r="A5" s="108" t="s">
        <v>13</v>
      </c>
      <c r="B5" s="109"/>
      <c r="C5" s="33" t="s">
        <v>15</v>
      </c>
      <c r="D5" s="33"/>
      <c r="E5" s="33"/>
      <c r="F5" s="33"/>
      <c r="G5" s="110"/>
      <c r="H5" s="33"/>
      <c r="I5" s="33"/>
    </row>
    <row r="6" spans="1:9" x14ac:dyDescent="0.25">
      <c r="A6" s="111" t="s">
        <v>3</v>
      </c>
      <c r="B6" s="111"/>
      <c r="C6" s="111" t="s">
        <v>4</v>
      </c>
      <c r="D6" s="112">
        <v>43191</v>
      </c>
      <c r="E6" s="111" t="s">
        <v>5</v>
      </c>
      <c r="F6" s="112">
        <v>43465</v>
      </c>
      <c r="G6" s="113"/>
      <c r="H6" s="33"/>
      <c r="I6" s="33"/>
    </row>
    <row r="8" spans="1:9" ht="23.25" customHeight="1" x14ac:dyDescent="0.25">
      <c r="A8" s="114" t="s">
        <v>6</v>
      </c>
      <c r="B8" s="114" t="s">
        <v>17</v>
      </c>
      <c r="C8" s="114" t="s">
        <v>7</v>
      </c>
      <c r="D8" s="114" t="s">
        <v>8</v>
      </c>
      <c r="E8" s="114" t="s">
        <v>9</v>
      </c>
      <c r="F8" s="114" t="s">
        <v>10</v>
      </c>
      <c r="G8" s="114" t="s">
        <v>11</v>
      </c>
      <c r="H8" s="33"/>
      <c r="I8" s="33"/>
    </row>
    <row r="9" spans="1:9" ht="23.25" customHeight="1" x14ac:dyDescent="0.25">
      <c r="A9" s="114"/>
      <c r="B9" s="114"/>
      <c r="C9" s="114"/>
      <c r="D9" s="114" t="s">
        <v>16</v>
      </c>
      <c r="E9" s="115"/>
      <c r="F9" s="115"/>
      <c r="G9" s="115">
        <v>0</v>
      </c>
      <c r="H9" s="33"/>
      <c r="I9" s="33"/>
    </row>
    <row r="10" spans="1:9" ht="15" customHeight="1" x14ac:dyDescent="0.25">
      <c r="A10" s="116" t="s">
        <v>111</v>
      </c>
      <c r="B10" s="117">
        <v>43193</v>
      </c>
      <c r="C10" s="116">
        <v>1</v>
      </c>
      <c r="D10" s="28" t="s">
        <v>140</v>
      </c>
      <c r="E10" s="118"/>
      <c r="F10" s="29">
        <v>22062.5</v>
      </c>
      <c r="G10" s="115">
        <f>G9+E10-F10</f>
        <v>-22062.5</v>
      </c>
      <c r="H10" s="33"/>
      <c r="I10" s="33"/>
    </row>
    <row r="11" spans="1:9" ht="15" customHeight="1" x14ac:dyDescent="0.25">
      <c r="A11" s="116" t="s">
        <v>111</v>
      </c>
      <c r="B11" s="117">
        <v>43251</v>
      </c>
      <c r="C11" s="116">
        <v>2</v>
      </c>
      <c r="D11" s="28" t="s">
        <v>141</v>
      </c>
      <c r="E11" s="118"/>
      <c r="F11" s="29">
        <v>100000</v>
      </c>
      <c r="G11" s="115">
        <f t="shared" ref="G11:G19" si="0">G10+E11-F11</f>
        <v>-122062.5</v>
      </c>
      <c r="H11" s="33"/>
      <c r="I11" s="33"/>
    </row>
    <row r="12" spans="1:9" ht="15" customHeight="1" x14ac:dyDescent="0.25">
      <c r="A12" s="116" t="s">
        <v>111</v>
      </c>
      <c r="B12" s="119">
        <v>43281</v>
      </c>
      <c r="C12" s="116">
        <v>3</v>
      </c>
      <c r="D12" s="28" t="s">
        <v>142</v>
      </c>
      <c r="E12" s="118"/>
      <c r="F12" s="29">
        <v>146098</v>
      </c>
      <c r="G12" s="115">
        <f t="shared" si="0"/>
        <v>-268160.5</v>
      </c>
      <c r="H12" s="33"/>
      <c r="I12" s="33"/>
    </row>
    <row r="13" spans="1:9" ht="15" customHeight="1" x14ac:dyDescent="0.25">
      <c r="A13" s="116" t="s">
        <v>111</v>
      </c>
      <c r="B13" s="117">
        <v>43312</v>
      </c>
      <c r="C13" s="116">
        <v>4</v>
      </c>
      <c r="D13" s="28" t="s">
        <v>143</v>
      </c>
      <c r="E13" s="118"/>
      <c r="F13" s="29">
        <v>3603</v>
      </c>
      <c r="G13" s="115">
        <f t="shared" si="0"/>
        <v>-271763.5</v>
      </c>
      <c r="H13" s="33"/>
      <c r="I13" s="33"/>
    </row>
    <row r="14" spans="1:9" ht="15" customHeight="1" x14ac:dyDescent="0.25">
      <c r="A14" s="116" t="s">
        <v>111</v>
      </c>
      <c r="B14" s="117">
        <v>43343</v>
      </c>
      <c r="C14" s="116">
        <v>5</v>
      </c>
      <c r="D14" s="28" t="s">
        <v>144</v>
      </c>
      <c r="E14" s="118"/>
      <c r="F14" s="29">
        <v>15000</v>
      </c>
      <c r="G14" s="115">
        <f t="shared" si="0"/>
        <v>-286763.5</v>
      </c>
      <c r="H14" s="33"/>
      <c r="I14" s="33"/>
    </row>
    <row r="15" spans="1:9" ht="15" customHeight="1" x14ac:dyDescent="0.25">
      <c r="A15" s="116" t="s">
        <v>111</v>
      </c>
      <c r="B15" s="117">
        <v>43373</v>
      </c>
      <c r="C15" s="116">
        <v>6</v>
      </c>
      <c r="D15" s="28" t="s">
        <v>145</v>
      </c>
      <c r="E15" s="118"/>
      <c r="F15" s="29">
        <v>50000</v>
      </c>
      <c r="G15" s="115">
        <f t="shared" si="0"/>
        <v>-336763.5</v>
      </c>
      <c r="H15" s="33"/>
      <c r="I15" s="33"/>
    </row>
    <row r="16" spans="1:9" ht="15" customHeight="1" x14ac:dyDescent="0.25">
      <c r="A16" s="116" t="s">
        <v>111</v>
      </c>
      <c r="B16" s="117">
        <v>43393</v>
      </c>
      <c r="C16" s="116">
        <v>7</v>
      </c>
      <c r="D16" s="28" t="s">
        <v>146</v>
      </c>
      <c r="E16" s="118"/>
      <c r="F16" s="29">
        <v>16000</v>
      </c>
      <c r="G16" s="115">
        <f t="shared" si="0"/>
        <v>-352763.5</v>
      </c>
      <c r="H16" s="33"/>
      <c r="I16" s="33"/>
    </row>
    <row r="17" spans="1:9" ht="15" customHeight="1" x14ac:dyDescent="0.25">
      <c r="A17" s="116" t="s">
        <v>111</v>
      </c>
      <c r="B17" s="117">
        <v>43404</v>
      </c>
      <c r="C17" s="116">
        <v>8</v>
      </c>
      <c r="D17" s="28" t="s">
        <v>147</v>
      </c>
      <c r="E17" s="118"/>
      <c r="F17" s="29">
        <v>14000</v>
      </c>
      <c r="G17" s="115">
        <f t="shared" si="0"/>
        <v>-366763.5</v>
      </c>
      <c r="H17" s="33"/>
      <c r="I17" s="33"/>
    </row>
    <row r="18" spans="1:9" ht="15" customHeight="1" x14ac:dyDescent="0.25">
      <c r="A18" s="116" t="s">
        <v>111</v>
      </c>
      <c r="B18" s="117">
        <v>43434</v>
      </c>
      <c r="C18" s="116">
        <v>9</v>
      </c>
      <c r="D18" s="28" t="s">
        <v>148</v>
      </c>
      <c r="E18" s="118"/>
      <c r="F18" s="29">
        <v>18937.5</v>
      </c>
      <c r="G18" s="115">
        <f t="shared" si="0"/>
        <v>-385701</v>
      </c>
      <c r="H18" s="33"/>
      <c r="I18" s="33"/>
    </row>
    <row r="19" spans="1:9" ht="15" customHeight="1" x14ac:dyDescent="0.25">
      <c r="A19" s="116" t="s">
        <v>111</v>
      </c>
      <c r="B19" s="117">
        <v>43459</v>
      </c>
      <c r="C19" s="116">
        <v>10</v>
      </c>
      <c r="D19" s="28" t="s">
        <v>149</v>
      </c>
      <c r="E19" s="118"/>
      <c r="F19" s="29">
        <v>18902</v>
      </c>
      <c r="G19" s="115">
        <f t="shared" si="0"/>
        <v>-404603</v>
      </c>
      <c r="H19" s="33"/>
      <c r="I19" s="33"/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rightToLeft="1" workbookViewId="0">
      <selection activeCell="D3" sqref="D3"/>
    </sheetView>
  </sheetViews>
  <sheetFormatPr defaultRowHeight="15" x14ac:dyDescent="0.25"/>
  <cols>
    <col min="2" max="2" width="32.85546875" customWidth="1"/>
    <col min="3" max="3" width="14.42578125" customWidth="1"/>
    <col min="4" max="4" width="13.28515625" customWidth="1"/>
  </cols>
  <sheetData>
    <row r="2" spans="2:4" ht="27.75" customHeight="1" x14ac:dyDescent="0.25">
      <c r="B2" s="126" t="s">
        <v>311</v>
      </c>
      <c r="C2" s="126"/>
    </row>
    <row r="3" spans="2:4" ht="24.75" customHeight="1" x14ac:dyDescent="0.25">
      <c r="D3" s="89" t="s">
        <v>328</v>
      </c>
    </row>
    <row r="4" spans="2:4" ht="10.5" customHeight="1" thickBot="1" x14ac:dyDescent="0.3"/>
    <row r="5" spans="2:4" ht="24" customHeight="1" thickBot="1" x14ac:dyDescent="0.4">
      <c r="B5" s="66" t="s">
        <v>295</v>
      </c>
      <c r="C5" s="67" t="s">
        <v>296</v>
      </c>
      <c r="D5" s="75" t="s">
        <v>287</v>
      </c>
    </row>
    <row r="6" spans="2:4" ht="26.1" customHeight="1" x14ac:dyDescent="0.25">
      <c r="B6" s="78" t="s">
        <v>24</v>
      </c>
      <c r="C6" s="69">
        <v>170</v>
      </c>
      <c r="D6" s="77" t="s">
        <v>298</v>
      </c>
    </row>
    <row r="7" spans="2:4" ht="26.1" customHeight="1" x14ac:dyDescent="0.25">
      <c r="B7" s="78" t="s">
        <v>31</v>
      </c>
      <c r="C7" s="69">
        <v>3400</v>
      </c>
      <c r="D7" s="77" t="s">
        <v>299</v>
      </c>
    </row>
    <row r="8" spans="2:4" ht="26.1" customHeight="1" x14ac:dyDescent="0.25">
      <c r="B8" s="78" t="s">
        <v>42</v>
      </c>
      <c r="C8" s="69">
        <v>360</v>
      </c>
      <c r="D8" s="77" t="s">
        <v>300</v>
      </c>
    </row>
    <row r="9" spans="2:4" ht="26.1" customHeight="1" x14ac:dyDescent="0.25">
      <c r="B9" s="78" t="s">
        <v>43</v>
      </c>
      <c r="C9" s="69">
        <v>40000</v>
      </c>
      <c r="D9" s="77" t="s">
        <v>301</v>
      </c>
    </row>
    <row r="10" spans="2:4" ht="26.1" customHeight="1" x14ac:dyDescent="0.25">
      <c r="B10" s="78" t="s">
        <v>44</v>
      </c>
      <c r="C10" s="69">
        <v>24000</v>
      </c>
      <c r="D10" s="77" t="s">
        <v>302</v>
      </c>
    </row>
    <row r="11" spans="2:4" ht="26.1" customHeight="1" x14ac:dyDescent="0.25">
      <c r="B11" s="78" t="s">
        <v>54</v>
      </c>
      <c r="C11" s="69">
        <v>11928</v>
      </c>
      <c r="D11" s="77" t="s">
        <v>303</v>
      </c>
    </row>
    <row r="12" spans="2:4" ht="26.1" customHeight="1" x14ac:dyDescent="0.25">
      <c r="B12" s="78" t="s">
        <v>63</v>
      </c>
      <c r="C12" s="69">
        <v>330</v>
      </c>
      <c r="D12" s="77" t="s">
        <v>304</v>
      </c>
    </row>
    <row r="13" spans="2:4" ht="26.1" customHeight="1" x14ac:dyDescent="0.25">
      <c r="B13" s="78" t="s">
        <v>69</v>
      </c>
      <c r="C13" s="69">
        <v>408</v>
      </c>
      <c r="D13" s="77" t="s">
        <v>305</v>
      </c>
    </row>
    <row r="14" spans="2:4" ht="26.1" customHeight="1" x14ac:dyDescent="0.25">
      <c r="B14" s="78" t="s">
        <v>72</v>
      </c>
      <c r="C14" s="69">
        <v>630</v>
      </c>
      <c r="D14" s="77" t="s">
        <v>306</v>
      </c>
    </row>
    <row r="15" spans="2:4" ht="26.1" customHeight="1" x14ac:dyDescent="0.25">
      <c r="B15" s="78" t="s">
        <v>84</v>
      </c>
      <c r="C15" s="69">
        <v>2590</v>
      </c>
      <c r="D15" s="77" t="s">
        <v>307</v>
      </c>
    </row>
    <row r="16" spans="2:4" ht="26.1" customHeight="1" x14ac:dyDescent="0.25">
      <c r="B16" s="78" t="s">
        <v>85</v>
      </c>
      <c r="C16" s="69">
        <v>31</v>
      </c>
      <c r="D16" s="77" t="s">
        <v>308</v>
      </c>
    </row>
    <row r="17" spans="2:4" ht="26.1" customHeight="1" x14ac:dyDescent="0.25">
      <c r="B17" s="78" t="s">
        <v>86</v>
      </c>
      <c r="C17" s="69">
        <v>30</v>
      </c>
      <c r="D17" s="77" t="s">
        <v>309</v>
      </c>
    </row>
    <row r="18" spans="2:4" ht="26.1" customHeight="1" thickBot="1" x14ac:dyDescent="0.3">
      <c r="B18" s="78" t="s">
        <v>87</v>
      </c>
      <c r="C18" s="72">
        <v>3600</v>
      </c>
      <c r="D18" s="77" t="s">
        <v>310</v>
      </c>
    </row>
    <row r="19" spans="2:4" ht="26.25" customHeight="1" thickBot="1" x14ac:dyDescent="0.3">
      <c r="B19" s="73" t="s">
        <v>297</v>
      </c>
      <c r="C19" s="74">
        <f>SUM(C6:C18)</f>
        <v>87477</v>
      </c>
      <c r="D19" s="76"/>
    </row>
  </sheetData>
  <mergeCells count="1">
    <mergeCell ref="B2:C2"/>
  </mergeCells>
  <hyperlinks>
    <hyperlink ref="B6" location="'م عمولات بنكية'!A1" display="مصاريف وعمولات بنكية"/>
    <hyperlink ref="B7" location="'م رسوم ورخص'!A1" display="مصاريف رسوم ورخص حكومية"/>
    <hyperlink ref="B8" location="م.متفرقة!A1" display="مصاريف متفرقة"/>
    <hyperlink ref="B9" location="م.ايجارات!A1" display="مصروف الايجارات"/>
    <hyperlink ref="B10" location="'م.رواتب واجور'!A1" display="مصروف رواتب واجور"/>
    <hyperlink ref="B11" location="'م.دعاية واعلان'!A1" display="مصروف دعاية واعلان"/>
    <hyperlink ref="B12" location="'م.بريد وهاتف وبرق'!A1" display="مصروف برق وبريد وهاتف"/>
    <hyperlink ref="B13" location="م.كهرباء!A1" display="مصروف كهرباء"/>
    <hyperlink ref="B14" location="م.كهرباء!A1" display="مصروف الضيافة"/>
    <hyperlink ref="B15" location="'م.استهلاك برامج'!A1" display="مصروف استهلاك اجهزة وبرنامج كمبيوتر"/>
    <hyperlink ref="B16" location="'م.استهلاك مكتبية'!A1" display="مصروف استهلاك الاجهزة المكتبية"/>
    <hyperlink ref="B17" location="'م.استهلاك اثاث '!A1" display="مصروف استهلاك اثاث ومفروشات"/>
    <hyperlink ref="B18" location="'م.استهلاك سيارات'!A1" display="مصروف استهلاك السيارات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opLeftCell="A7" workbookViewId="0">
      <selection activeCell="C14" sqref="C14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262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24</v>
      </c>
      <c r="D4" s="1"/>
      <c r="E4" s="12" t="s">
        <v>2</v>
      </c>
      <c r="F4" s="1">
        <v>26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43205</v>
      </c>
      <c r="C10" s="46" t="s">
        <v>173</v>
      </c>
      <c r="D10" s="44" t="s">
        <v>25</v>
      </c>
      <c r="E10" s="47">
        <v>50</v>
      </c>
      <c r="F10" s="18"/>
      <c r="G10" s="18">
        <f>G9+E10-F10</f>
        <v>50</v>
      </c>
      <c r="H10" s="2"/>
      <c r="I10" s="2"/>
    </row>
    <row r="11" spans="1:9" ht="15" customHeight="1" x14ac:dyDescent="0.25">
      <c r="A11" s="16" t="s">
        <v>23</v>
      </c>
      <c r="B11" s="19">
        <v>43206</v>
      </c>
      <c r="C11" s="26" t="s">
        <v>195</v>
      </c>
      <c r="D11" s="16" t="s">
        <v>26</v>
      </c>
      <c r="E11" s="18">
        <v>10</v>
      </c>
      <c r="F11" s="18"/>
      <c r="G11" s="18">
        <f t="shared" ref="G11:G15" si="0">G10+E11-F11</f>
        <v>60</v>
      </c>
      <c r="H11" s="2"/>
      <c r="I11" s="2"/>
    </row>
    <row r="12" spans="1:9" ht="15" customHeight="1" x14ac:dyDescent="0.25">
      <c r="A12" s="16" t="s">
        <v>23</v>
      </c>
      <c r="B12" s="19">
        <v>43235</v>
      </c>
      <c r="C12" s="26" t="s">
        <v>166</v>
      </c>
      <c r="D12" s="16" t="s">
        <v>28</v>
      </c>
      <c r="E12" s="18">
        <v>20</v>
      </c>
      <c r="F12" s="18"/>
      <c r="G12" s="18">
        <f t="shared" si="0"/>
        <v>80</v>
      </c>
      <c r="H12" s="2"/>
      <c r="I12" s="2"/>
    </row>
    <row r="13" spans="1:9" ht="15" customHeight="1" x14ac:dyDescent="0.25">
      <c r="A13" s="44" t="s">
        <v>23</v>
      </c>
      <c r="B13" s="45">
        <v>43252</v>
      </c>
      <c r="C13" s="46" t="s">
        <v>157</v>
      </c>
      <c r="D13" s="44" t="s">
        <v>27</v>
      </c>
      <c r="E13" s="47">
        <v>50</v>
      </c>
      <c r="F13" s="18"/>
      <c r="G13" s="18">
        <f t="shared" si="0"/>
        <v>130</v>
      </c>
      <c r="H13" s="2"/>
      <c r="I13" s="2"/>
    </row>
    <row r="14" spans="1:9" ht="15" customHeight="1" x14ac:dyDescent="0.25">
      <c r="A14" s="16" t="s">
        <v>23</v>
      </c>
      <c r="B14" s="19">
        <v>43282</v>
      </c>
      <c r="C14" s="26" t="s">
        <v>171</v>
      </c>
      <c r="D14" s="16" t="s">
        <v>29</v>
      </c>
      <c r="E14" s="18">
        <v>20</v>
      </c>
      <c r="F14" s="18"/>
      <c r="G14" s="18">
        <f t="shared" si="0"/>
        <v>150</v>
      </c>
      <c r="H14" s="2"/>
      <c r="I14" s="2"/>
    </row>
    <row r="15" spans="1:9" ht="15" customHeight="1" x14ac:dyDescent="0.25">
      <c r="A15" s="16" t="s">
        <v>23</v>
      </c>
      <c r="B15" s="19">
        <v>43284</v>
      </c>
      <c r="C15" s="26" t="s">
        <v>172</v>
      </c>
      <c r="D15" s="16" t="s">
        <v>30</v>
      </c>
      <c r="E15" s="18">
        <v>20</v>
      </c>
      <c r="F15" s="18"/>
      <c r="G15" s="18">
        <f t="shared" si="0"/>
        <v>170</v>
      </c>
      <c r="H15" s="2"/>
      <c r="I15" s="2"/>
    </row>
    <row r="17" spans="1:7" x14ac:dyDescent="0.25">
      <c r="G17" s="20"/>
    </row>
    <row r="18" spans="1:7" x14ac:dyDescent="0.25">
      <c r="A18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opLeftCell="A7" workbookViewId="0">
      <selection activeCell="C15" sqref="C15"/>
    </sheetView>
  </sheetViews>
  <sheetFormatPr defaultRowHeight="15" x14ac:dyDescent="0.25"/>
  <cols>
    <col min="1" max="1" width="9.85546875" bestFit="1" customWidth="1"/>
    <col min="2" max="2" width="11" bestFit="1" customWidth="1"/>
    <col min="3" max="3" width="9.8554687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263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31</v>
      </c>
      <c r="D4" s="1"/>
      <c r="E4" s="12" t="s">
        <v>2</v>
      </c>
      <c r="F4" s="1">
        <v>27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50" t="s">
        <v>23</v>
      </c>
      <c r="B10" s="45">
        <v>43207</v>
      </c>
      <c r="C10" s="46" t="s">
        <v>197</v>
      </c>
      <c r="D10" s="44" t="s">
        <v>33</v>
      </c>
      <c r="E10" s="47">
        <v>1000</v>
      </c>
      <c r="F10" s="18"/>
      <c r="G10" s="18">
        <v>1000</v>
      </c>
      <c r="H10" s="2"/>
      <c r="I10" s="2"/>
    </row>
    <row r="11" spans="1:9" ht="15" customHeight="1" x14ac:dyDescent="0.25">
      <c r="A11" s="5" t="s">
        <v>23</v>
      </c>
      <c r="B11" s="19">
        <v>43253</v>
      </c>
      <c r="C11" s="26" t="s">
        <v>159</v>
      </c>
      <c r="D11" s="16" t="s">
        <v>271</v>
      </c>
      <c r="E11" s="18">
        <v>1000</v>
      </c>
      <c r="F11" s="18"/>
      <c r="G11" s="18">
        <v>2000</v>
      </c>
      <c r="H11" s="2"/>
      <c r="I11" s="2"/>
    </row>
    <row r="12" spans="1:9" ht="15" customHeight="1" x14ac:dyDescent="0.25">
      <c r="A12" s="50" t="s">
        <v>23</v>
      </c>
      <c r="B12" s="45">
        <v>43285</v>
      </c>
      <c r="C12" s="46" t="s">
        <v>175</v>
      </c>
      <c r="D12" s="44" t="s">
        <v>34</v>
      </c>
      <c r="E12" s="47">
        <v>650</v>
      </c>
      <c r="F12" s="18"/>
      <c r="G12" s="18">
        <v>2650</v>
      </c>
      <c r="H12" s="2"/>
      <c r="I12" s="2"/>
    </row>
    <row r="13" spans="1:9" ht="15" customHeight="1" x14ac:dyDescent="0.25">
      <c r="A13" s="5" t="s">
        <v>154</v>
      </c>
      <c r="B13" s="19">
        <v>43286</v>
      </c>
      <c r="C13" s="26" t="s">
        <v>176</v>
      </c>
      <c r="D13" s="16" t="s">
        <v>32</v>
      </c>
      <c r="E13" s="18">
        <v>300</v>
      </c>
      <c r="F13" s="18"/>
      <c r="G13" s="18">
        <v>2950</v>
      </c>
      <c r="H13" s="2"/>
      <c r="I13" s="2"/>
    </row>
    <row r="14" spans="1:9" ht="15" customHeight="1" x14ac:dyDescent="0.25">
      <c r="A14" s="50" t="s">
        <v>23</v>
      </c>
      <c r="B14" s="45">
        <v>43320</v>
      </c>
      <c r="C14" s="46" t="s">
        <v>177</v>
      </c>
      <c r="D14" s="44" t="s">
        <v>35</v>
      </c>
      <c r="E14" s="47">
        <v>350</v>
      </c>
      <c r="F14" s="18"/>
      <c r="G14" s="18">
        <v>3300</v>
      </c>
      <c r="H14" s="2"/>
      <c r="I14" s="2"/>
    </row>
    <row r="15" spans="1:9" ht="15" customHeight="1" x14ac:dyDescent="0.25">
      <c r="A15" s="5" t="s">
        <v>154</v>
      </c>
      <c r="B15" s="19">
        <v>43435</v>
      </c>
      <c r="C15" s="26" t="s">
        <v>178</v>
      </c>
      <c r="D15" s="16" t="s">
        <v>20</v>
      </c>
      <c r="E15" s="18">
        <v>100</v>
      </c>
      <c r="F15" s="18"/>
      <c r="G15" s="18">
        <v>3400</v>
      </c>
      <c r="H15" s="2"/>
      <c r="I15" s="2"/>
    </row>
    <row r="18" spans="1:1" x14ac:dyDescent="0.25">
      <c r="A18" s="49" t="s">
        <v>261</v>
      </c>
    </row>
  </sheetData>
  <mergeCells count="1">
    <mergeCell ref="A1:C2"/>
  </mergeCells>
  <pageMargins left="0.7" right="0.7" top="0.75" bottom="0.75" header="0.3" footer="0.3"/>
  <pageSetup scale="82" orientation="portrait" r:id="rId1"/>
  <ignoredErrors>
    <ignoredError sqref="C13" twoDigitTextYear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topLeftCell="A13" workbookViewId="0">
      <selection activeCell="C22" sqref="C22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264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42</v>
      </c>
      <c r="D4" s="1"/>
      <c r="E4" s="12" t="s">
        <v>2</v>
      </c>
      <c r="F4" s="1">
        <v>28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43207</v>
      </c>
      <c r="C10" s="46" t="s">
        <v>186</v>
      </c>
      <c r="D10" s="44" t="s">
        <v>36</v>
      </c>
      <c r="E10" s="47">
        <v>50</v>
      </c>
      <c r="F10" s="18"/>
      <c r="G10" s="18">
        <v>50</v>
      </c>
      <c r="H10" s="2"/>
      <c r="I10" s="2"/>
    </row>
    <row r="11" spans="1:9" ht="15" customHeight="1" x14ac:dyDescent="0.25">
      <c r="A11" s="44" t="s">
        <v>154</v>
      </c>
      <c r="B11" s="45">
        <v>43220</v>
      </c>
      <c r="C11" s="46" t="s">
        <v>213</v>
      </c>
      <c r="D11" s="44" t="s">
        <v>179</v>
      </c>
      <c r="E11" s="47">
        <v>20</v>
      </c>
      <c r="F11" s="18"/>
      <c r="G11" s="18">
        <v>70</v>
      </c>
      <c r="H11" s="2"/>
      <c r="I11" s="2"/>
    </row>
    <row r="12" spans="1:9" ht="15" customHeight="1" x14ac:dyDescent="0.25">
      <c r="A12" s="16" t="s">
        <v>154</v>
      </c>
      <c r="B12" s="19">
        <v>43234</v>
      </c>
      <c r="C12" s="26" t="s">
        <v>187</v>
      </c>
      <c r="D12" s="16" t="s">
        <v>37</v>
      </c>
      <c r="E12" s="18">
        <v>20</v>
      </c>
      <c r="F12" s="18"/>
      <c r="G12" s="18">
        <v>90</v>
      </c>
      <c r="H12" s="2"/>
      <c r="I12" s="2"/>
    </row>
    <row r="13" spans="1:9" ht="15" customHeight="1" x14ac:dyDescent="0.25">
      <c r="A13" s="16" t="s">
        <v>154</v>
      </c>
      <c r="B13" s="19">
        <v>43250</v>
      </c>
      <c r="C13" s="26" t="s">
        <v>215</v>
      </c>
      <c r="D13" s="16" t="s">
        <v>180</v>
      </c>
      <c r="E13" s="18">
        <v>20</v>
      </c>
      <c r="F13" s="18"/>
      <c r="G13" s="18">
        <v>110</v>
      </c>
      <c r="H13" s="2"/>
      <c r="I13" s="2"/>
    </row>
    <row r="14" spans="1:9" ht="15" customHeight="1" x14ac:dyDescent="0.25">
      <c r="A14" s="16" t="s">
        <v>154</v>
      </c>
      <c r="B14" s="19">
        <v>43252</v>
      </c>
      <c r="C14" s="26" t="s">
        <v>189</v>
      </c>
      <c r="D14" s="16" t="s">
        <v>38</v>
      </c>
      <c r="E14" s="18">
        <v>25</v>
      </c>
      <c r="F14" s="18"/>
      <c r="G14" s="18">
        <v>135</v>
      </c>
      <c r="H14" s="2"/>
      <c r="I14" s="2"/>
    </row>
    <row r="15" spans="1:9" ht="15" customHeight="1" x14ac:dyDescent="0.25">
      <c r="A15" s="44" t="s">
        <v>154</v>
      </c>
      <c r="B15" s="45">
        <v>43281</v>
      </c>
      <c r="C15" s="46" t="s">
        <v>209</v>
      </c>
      <c r="D15" s="44" t="s">
        <v>181</v>
      </c>
      <c r="E15" s="47">
        <v>20</v>
      </c>
      <c r="F15" s="18"/>
      <c r="G15" s="18">
        <v>155</v>
      </c>
      <c r="H15" s="2"/>
      <c r="I15" s="2"/>
    </row>
    <row r="16" spans="1:9" ht="15" customHeight="1" x14ac:dyDescent="0.25">
      <c r="A16" s="44" t="s">
        <v>154</v>
      </c>
      <c r="B16" s="45">
        <v>43281</v>
      </c>
      <c r="C16" s="46" t="s">
        <v>217</v>
      </c>
      <c r="D16" s="44" t="s">
        <v>39</v>
      </c>
      <c r="E16" s="47">
        <v>50</v>
      </c>
      <c r="F16" s="18"/>
      <c r="G16" s="18">
        <v>205</v>
      </c>
      <c r="H16" s="2"/>
      <c r="I16" s="2"/>
    </row>
    <row r="17" spans="1:9" ht="15" customHeight="1" x14ac:dyDescent="0.25">
      <c r="A17" s="16" t="s">
        <v>154</v>
      </c>
      <c r="B17" s="19">
        <v>43312</v>
      </c>
      <c r="C17" s="26" t="s">
        <v>248</v>
      </c>
      <c r="D17" s="16" t="s">
        <v>182</v>
      </c>
      <c r="E17" s="18">
        <v>20</v>
      </c>
      <c r="F17" s="18"/>
      <c r="G17" s="18">
        <v>225</v>
      </c>
      <c r="H17" s="2"/>
      <c r="I17" s="2"/>
    </row>
    <row r="18" spans="1:9" ht="15" customHeight="1" x14ac:dyDescent="0.25">
      <c r="A18" s="44" t="s">
        <v>154</v>
      </c>
      <c r="B18" s="45">
        <v>43321</v>
      </c>
      <c r="C18" s="46" t="s">
        <v>192</v>
      </c>
      <c r="D18" s="44" t="s">
        <v>40</v>
      </c>
      <c r="E18" s="47">
        <v>60</v>
      </c>
      <c r="F18" s="18"/>
      <c r="G18" s="18">
        <v>285</v>
      </c>
      <c r="H18" s="2"/>
      <c r="I18" s="2"/>
    </row>
    <row r="19" spans="1:9" ht="15" customHeight="1" x14ac:dyDescent="0.25">
      <c r="A19" s="16" t="s">
        <v>154</v>
      </c>
      <c r="B19" s="19">
        <v>43341</v>
      </c>
      <c r="C19" s="26" t="s">
        <v>221</v>
      </c>
      <c r="D19" s="16" t="s">
        <v>183</v>
      </c>
      <c r="E19" s="18">
        <v>20</v>
      </c>
      <c r="F19" s="18"/>
      <c r="G19" s="18">
        <v>305</v>
      </c>
      <c r="H19" s="2"/>
      <c r="I19" s="2"/>
    </row>
    <row r="20" spans="1:9" ht="15" customHeight="1" x14ac:dyDescent="0.25">
      <c r="A20" s="16" t="s">
        <v>154</v>
      </c>
      <c r="B20" s="19">
        <v>43419</v>
      </c>
      <c r="C20" s="26" t="s">
        <v>223</v>
      </c>
      <c r="D20" s="16" t="s">
        <v>41</v>
      </c>
      <c r="E20" s="18">
        <v>35</v>
      </c>
      <c r="F20" s="18"/>
      <c r="G20" s="18">
        <v>340</v>
      </c>
      <c r="H20" s="2"/>
      <c r="I20" s="2"/>
    </row>
    <row r="21" spans="1:9" ht="15" customHeight="1" x14ac:dyDescent="0.25">
      <c r="A21" s="16" t="s">
        <v>154</v>
      </c>
      <c r="B21" s="19">
        <v>43460</v>
      </c>
      <c r="C21" s="26" t="s">
        <v>224</v>
      </c>
      <c r="D21" s="16" t="s">
        <v>184</v>
      </c>
      <c r="E21" s="18">
        <v>20</v>
      </c>
      <c r="F21" s="18"/>
      <c r="G21" s="18">
        <v>360</v>
      </c>
      <c r="H21" s="2"/>
      <c r="I21" s="2"/>
    </row>
    <row r="25" spans="1:9" x14ac:dyDescent="0.25">
      <c r="A25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topLeftCell="A4" workbookViewId="0">
      <selection activeCell="D11" sqref="D11"/>
    </sheetView>
  </sheetViews>
  <sheetFormatPr defaultRowHeight="15" x14ac:dyDescent="0.25"/>
  <cols>
    <col min="2" max="2" width="11" bestFit="1" customWidth="1"/>
    <col min="3" max="3" width="9.8554687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265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43</v>
      </c>
      <c r="D4" s="1"/>
      <c r="E4" s="12" t="s">
        <v>2</v>
      </c>
      <c r="F4" s="1">
        <v>28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43281</v>
      </c>
      <c r="C10" s="51" t="s">
        <v>359</v>
      </c>
      <c r="D10" s="44" t="s">
        <v>373</v>
      </c>
      <c r="E10" s="47">
        <v>40000</v>
      </c>
      <c r="F10" s="18"/>
      <c r="G10" s="18">
        <v>40000</v>
      </c>
      <c r="H10" s="2"/>
      <c r="I10" s="2"/>
    </row>
    <row r="15" spans="1:9" x14ac:dyDescent="0.25">
      <c r="A15" s="49" t="s">
        <v>261</v>
      </c>
    </row>
  </sheetData>
  <mergeCells count="1">
    <mergeCell ref="A1:C2"/>
  </mergeCells>
  <pageMargins left="0.7" right="0.7" top="0.75" bottom="0.75" header="0.3" footer="0.3"/>
  <pageSetup scale="9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topLeftCell="A11" workbookViewId="0">
      <selection activeCell="C19" sqref="C19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266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44</v>
      </c>
      <c r="D4" s="1"/>
      <c r="E4" s="12" t="s">
        <v>2</v>
      </c>
      <c r="F4" s="1">
        <v>30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43220</v>
      </c>
      <c r="C10" s="46" t="s">
        <v>246</v>
      </c>
      <c r="D10" s="44" t="s">
        <v>45</v>
      </c>
      <c r="E10" s="47">
        <v>2666.6</v>
      </c>
      <c r="F10" s="18"/>
      <c r="G10" s="18">
        <f>+G9+E10-F10</f>
        <v>2666.6</v>
      </c>
      <c r="H10" s="2"/>
      <c r="I10" s="2"/>
    </row>
    <row r="11" spans="1:9" ht="15" customHeight="1" x14ac:dyDescent="0.25">
      <c r="A11" s="16" t="s">
        <v>154</v>
      </c>
      <c r="B11" s="19">
        <v>43251</v>
      </c>
      <c r="C11" s="26" t="s">
        <v>247</v>
      </c>
      <c r="D11" s="16" t="s">
        <v>46</v>
      </c>
      <c r="E11" s="18">
        <v>2667</v>
      </c>
      <c r="F11" s="18"/>
      <c r="G11" s="18">
        <f t="shared" ref="G11:G18" si="0">+G10+E11-F11</f>
        <v>5333.6</v>
      </c>
      <c r="H11" s="2"/>
      <c r="I11" s="2"/>
    </row>
    <row r="12" spans="1:9" ht="15" customHeight="1" x14ac:dyDescent="0.25">
      <c r="A12" s="16" t="s">
        <v>154</v>
      </c>
      <c r="B12" s="19">
        <v>43281</v>
      </c>
      <c r="C12" s="26" t="s">
        <v>241</v>
      </c>
      <c r="D12" s="16" t="s">
        <v>47</v>
      </c>
      <c r="E12" s="18">
        <v>2667</v>
      </c>
      <c r="F12" s="18"/>
      <c r="G12" s="18">
        <f t="shared" si="0"/>
        <v>8000.6</v>
      </c>
      <c r="H12" s="2"/>
      <c r="I12" s="2"/>
    </row>
    <row r="13" spans="1:9" ht="15" customHeight="1" x14ac:dyDescent="0.25">
      <c r="A13" s="16" t="s">
        <v>154</v>
      </c>
      <c r="B13" s="19">
        <v>43312</v>
      </c>
      <c r="C13" s="26" t="s">
        <v>357</v>
      </c>
      <c r="D13" s="16" t="s">
        <v>48</v>
      </c>
      <c r="E13" s="18">
        <v>2667</v>
      </c>
      <c r="F13" s="18"/>
      <c r="G13" s="18">
        <f t="shared" si="0"/>
        <v>10667.6</v>
      </c>
      <c r="H13" s="2"/>
      <c r="I13" s="2"/>
    </row>
    <row r="14" spans="1:9" ht="15" customHeight="1" x14ac:dyDescent="0.25">
      <c r="A14" s="16" t="s">
        <v>154</v>
      </c>
      <c r="B14" s="19">
        <v>43343</v>
      </c>
      <c r="C14" s="26" t="s">
        <v>249</v>
      </c>
      <c r="D14" s="16" t="s">
        <v>49</v>
      </c>
      <c r="E14" s="18">
        <v>2667</v>
      </c>
      <c r="F14" s="18"/>
      <c r="G14" s="18">
        <f t="shared" si="0"/>
        <v>13334.6</v>
      </c>
      <c r="H14" s="2"/>
      <c r="I14" s="2"/>
    </row>
    <row r="15" spans="1:9" ht="15" customHeight="1" x14ac:dyDescent="0.25">
      <c r="A15" s="16" t="s">
        <v>154</v>
      </c>
      <c r="B15" s="19">
        <v>43373</v>
      </c>
      <c r="C15" s="26" t="s">
        <v>250</v>
      </c>
      <c r="D15" s="16" t="s">
        <v>50</v>
      </c>
      <c r="E15" s="18">
        <v>2667</v>
      </c>
      <c r="F15" s="18"/>
      <c r="G15" s="18">
        <f t="shared" si="0"/>
        <v>16001.6</v>
      </c>
      <c r="H15" s="2"/>
      <c r="I15" s="2"/>
    </row>
    <row r="16" spans="1:9" ht="15" customHeight="1" x14ac:dyDescent="0.25">
      <c r="A16" s="16" t="s">
        <v>154</v>
      </c>
      <c r="B16" s="19">
        <v>43404</v>
      </c>
      <c r="C16" s="26" t="s">
        <v>251</v>
      </c>
      <c r="D16" s="16" t="s">
        <v>51</v>
      </c>
      <c r="E16" s="18">
        <v>2666</v>
      </c>
      <c r="F16" s="18"/>
      <c r="G16" s="18">
        <f t="shared" si="0"/>
        <v>18667.599999999999</v>
      </c>
      <c r="H16" s="2"/>
      <c r="I16" s="2"/>
    </row>
    <row r="17" spans="1:9" ht="15" customHeight="1" x14ac:dyDescent="0.25">
      <c r="A17" s="16" t="s">
        <v>154</v>
      </c>
      <c r="B17" s="19">
        <v>43434</v>
      </c>
      <c r="C17" s="26" t="s">
        <v>244</v>
      </c>
      <c r="D17" s="16" t="s">
        <v>52</v>
      </c>
      <c r="E17" s="18">
        <v>2666</v>
      </c>
      <c r="F17" s="18"/>
      <c r="G17" s="18">
        <f t="shared" si="0"/>
        <v>21333.599999999999</v>
      </c>
      <c r="H17" s="2"/>
      <c r="I17" s="2"/>
    </row>
    <row r="18" spans="1:9" ht="15" customHeight="1" x14ac:dyDescent="0.25">
      <c r="A18" s="44" t="s">
        <v>154</v>
      </c>
      <c r="B18" s="45">
        <v>43465</v>
      </c>
      <c r="C18" s="46" t="s">
        <v>358</v>
      </c>
      <c r="D18" s="44" t="s">
        <v>53</v>
      </c>
      <c r="E18" s="47">
        <v>2666</v>
      </c>
      <c r="F18" s="18"/>
      <c r="G18" s="18">
        <f t="shared" si="0"/>
        <v>23999.599999999999</v>
      </c>
      <c r="H18" s="2"/>
      <c r="I18" s="2"/>
    </row>
    <row r="22" spans="1:9" x14ac:dyDescent="0.25">
      <c r="A22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opLeftCell="A10" workbookViewId="0">
      <selection activeCell="C17" sqref="C17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267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54</v>
      </c>
      <c r="D4" s="1"/>
      <c r="E4" s="12" t="s">
        <v>2</v>
      </c>
      <c r="F4" s="1">
        <v>31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22</v>
      </c>
      <c r="B10" s="45">
        <v>43205</v>
      </c>
      <c r="C10" s="46" t="s">
        <v>260</v>
      </c>
      <c r="D10" s="44" t="s">
        <v>55</v>
      </c>
      <c r="E10" s="47">
        <v>3000</v>
      </c>
      <c r="F10" s="18"/>
      <c r="G10" s="18">
        <f>G9+E10-F10</f>
        <v>3000</v>
      </c>
      <c r="H10" s="2"/>
      <c r="I10" s="2"/>
    </row>
    <row r="11" spans="1:9" ht="15" customHeight="1" x14ac:dyDescent="0.25">
      <c r="A11" s="44" t="s">
        <v>22</v>
      </c>
      <c r="B11" s="45">
        <v>43207</v>
      </c>
      <c r="C11" s="46" t="s">
        <v>196</v>
      </c>
      <c r="D11" s="44" t="s">
        <v>56</v>
      </c>
      <c r="E11" s="47">
        <v>5000</v>
      </c>
      <c r="F11" s="18"/>
      <c r="G11" s="18">
        <f t="shared" ref="G11:G17" si="0">G10+E11-F11</f>
        <v>8000</v>
      </c>
      <c r="H11" s="2"/>
      <c r="I11" s="2"/>
    </row>
    <row r="12" spans="1:9" ht="15" customHeight="1" x14ac:dyDescent="0.25">
      <c r="A12" s="16" t="s">
        <v>22</v>
      </c>
      <c r="B12" s="19">
        <v>43267</v>
      </c>
      <c r="C12" s="26" t="s">
        <v>229</v>
      </c>
      <c r="D12" s="16" t="s">
        <v>62</v>
      </c>
      <c r="E12" s="18">
        <v>528</v>
      </c>
      <c r="F12" s="18"/>
      <c r="G12" s="18">
        <f t="shared" si="0"/>
        <v>8528</v>
      </c>
      <c r="H12" s="2"/>
      <c r="I12" s="2"/>
    </row>
    <row r="13" spans="1:9" ht="15" customHeight="1" x14ac:dyDescent="0.25">
      <c r="A13" s="16" t="s">
        <v>22</v>
      </c>
      <c r="B13" s="19">
        <v>43290</v>
      </c>
      <c r="C13" s="26" t="s">
        <v>199</v>
      </c>
      <c r="D13" s="16" t="s">
        <v>59</v>
      </c>
      <c r="E13" s="18">
        <v>650</v>
      </c>
      <c r="F13" s="18"/>
      <c r="G13" s="18">
        <f t="shared" si="0"/>
        <v>9178</v>
      </c>
      <c r="H13" s="2"/>
      <c r="I13" s="2"/>
    </row>
    <row r="14" spans="1:9" ht="15" customHeight="1" x14ac:dyDescent="0.25">
      <c r="A14" s="16" t="s">
        <v>22</v>
      </c>
      <c r="B14" s="19">
        <v>43322</v>
      </c>
      <c r="C14" s="26" t="s">
        <v>200</v>
      </c>
      <c r="D14" s="16" t="s">
        <v>60</v>
      </c>
      <c r="E14" s="18">
        <v>450</v>
      </c>
      <c r="F14" s="18"/>
      <c r="G14" s="18">
        <f t="shared" si="0"/>
        <v>9628</v>
      </c>
      <c r="H14" s="2"/>
      <c r="I14" s="2"/>
    </row>
    <row r="15" spans="1:9" ht="15" customHeight="1" x14ac:dyDescent="0.25">
      <c r="A15" s="44" t="s">
        <v>22</v>
      </c>
      <c r="B15" s="45">
        <v>43348</v>
      </c>
      <c r="C15" s="46" t="s">
        <v>161</v>
      </c>
      <c r="D15" s="44" t="s">
        <v>61</v>
      </c>
      <c r="E15" s="47">
        <v>500</v>
      </c>
      <c r="F15" s="18"/>
      <c r="G15" s="18">
        <f t="shared" si="0"/>
        <v>10128</v>
      </c>
      <c r="H15" s="2"/>
      <c r="I15" s="2"/>
    </row>
    <row r="16" spans="1:9" ht="15" customHeight="1" x14ac:dyDescent="0.25">
      <c r="A16" s="44" t="s">
        <v>22</v>
      </c>
      <c r="B16" s="45">
        <v>43374</v>
      </c>
      <c r="C16" s="46" t="s">
        <v>202</v>
      </c>
      <c r="D16" s="44" t="s">
        <v>57</v>
      </c>
      <c r="E16" s="47">
        <v>800</v>
      </c>
      <c r="F16" s="18"/>
      <c r="G16" s="18">
        <f t="shared" si="0"/>
        <v>10928</v>
      </c>
      <c r="H16" s="2"/>
      <c r="I16" s="2"/>
    </row>
    <row r="17" spans="1:9" ht="15" customHeight="1" x14ac:dyDescent="0.25">
      <c r="A17" s="16" t="s">
        <v>22</v>
      </c>
      <c r="B17" s="19">
        <v>43436</v>
      </c>
      <c r="C17" s="26" t="s">
        <v>203</v>
      </c>
      <c r="D17" s="16" t="s">
        <v>58</v>
      </c>
      <c r="E17" s="18">
        <v>1000</v>
      </c>
      <c r="F17" s="18"/>
      <c r="G17" s="18">
        <f t="shared" si="0"/>
        <v>11928</v>
      </c>
      <c r="H17" s="2"/>
      <c r="I17" s="2"/>
    </row>
    <row r="20" spans="1:9" x14ac:dyDescent="0.25">
      <c r="D20" s="23"/>
    </row>
    <row r="21" spans="1:9" x14ac:dyDescent="0.25">
      <c r="A21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workbookViewId="0">
      <selection activeCell="D14" sqref="D14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268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63</v>
      </c>
      <c r="D4" s="1"/>
      <c r="E4" s="12" t="s">
        <v>2</v>
      </c>
      <c r="F4" s="1">
        <v>32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4.7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154</v>
      </c>
      <c r="B10" s="45">
        <v>43206</v>
      </c>
      <c r="C10" s="46" t="s">
        <v>185</v>
      </c>
      <c r="D10" s="44" t="s">
        <v>68</v>
      </c>
      <c r="E10" s="47">
        <v>170</v>
      </c>
      <c r="F10" s="18"/>
      <c r="G10" s="18">
        <f>G9+E10-F10</f>
        <v>170</v>
      </c>
      <c r="H10" s="2"/>
      <c r="I10" s="2"/>
    </row>
    <row r="11" spans="1:9" ht="15" customHeight="1" x14ac:dyDescent="0.25">
      <c r="A11" s="16" t="s">
        <v>154</v>
      </c>
      <c r="B11" s="19">
        <v>43296</v>
      </c>
      <c r="C11" s="26" t="s">
        <v>206</v>
      </c>
      <c r="D11" s="16" t="s">
        <v>64</v>
      </c>
      <c r="E11" s="18">
        <v>30</v>
      </c>
      <c r="F11" s="18"/>
      <c r="G11" s="18">
        <f t="shared" ref="G11:G14" si="0">G10+E11-F11</f>
        <v>200</v>
      </c>
      <c r="H11" s="2"/>
      <c r="I11" s="2"/>
    </row>
    <row r="12" spans="1:9" ht="15" customHeight="1" x14ac:dyDescent="0.25">
      <c r="A12" s="16" t="s">
        <v>154</v>
      </c>
      <c r="B12" s="19">
        <v>43297</v>
      </c>
      <c r="C12" s="26" t="s">
        <v>218</v>
      </c>
      <c r="D12" s="16" t="s">
        <v>67</v>
      </c>
      <c r="E12" s="18">
        <v>10</v>
      </c>
      <c r="F12" s="18"/>
      <c r="G12" s="18">
        <f t="shared" si="0"/>
        <v>210</v>
      </c>
      <c r="H12" s="2"/>
      <c r="I12" s="2"/>
    </row>
    <row r="13" spans="1:9" ht="15" customHeight="1" x14ac:dyDescent="0.25">
      <c r="A13" s="44" t="s">
        <v>154</v>
      </c>
      <c r="B13" s="45">
        <v>43383</v>
      </c>
      <c r="C13" s="46" t="s">
        <v>207</v>
      </c>
      <c r="D13" s="44" t="s">
        <v>65</v>
      </c>
      <c r="E13" s="47">
        <v>70</v>
      </c>
      <c r="F13" s="18"/>
      <c r="G13" s="18">
        <f t="shared" si="0"/>
        <v>280</v>
      </c>
      <c r="H13" s="2"/>
      <c r="I13" s="2"/>
    </row>
    <row r="14" spans="1:9" ht="15" customHeight="1" x14ac:dyDescent="0.25">
      <c r="A14" s="16" t="s">
        <v>154</v>
      </c>
      <c r="B14" s="19">
        <v>43465</v>
      </c>
      <c r="C14" s="26" t="s">
        <v>224</v>
      </c>
      <c r="D14" s="16" t="s">
        <v>66</v>
      </c>
      <c r="E14" s="18">
        <v>50</v>
      </c>
      <c r="F14" s="18"/>
      <c r="G14" s="18">
        <f t="shared" si="0"/>
        <v>330</v>
      </c>
      <c r="H14" s="2"/>
      <c r="I14" s="2"/>
    </row>
    <row r="18" spans="1:1" x14ac:dyDescent="0.25">
      <c r="A18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C12" sqref="C12"/>
    </sheetView>
  </sheetViews>
  <sheetFormatPr defaultRowHeight="15" x14ac:dyDescent="0.25"/>
  <cols>
    <col min="2" max="2" width="11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269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69</v>
      </c>
      <c r="D4" s="1"/>
      <c r="E4" s="12" t="s">
        <v>2</v>
      </c>
      <c r="F4" s="1">
        <v>33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154</v>
      </c>
      <c r="B10" s="19">
        <v>43281</v>
      </c>
      <c r="C10" s="26" t="s">
        <v>216</v>
      </c>
      <c r="D10" s="16" t="s">
        <v>71</v>
      </c>
      <c r="E10" s="18">
        <v>110</v>
      </c>
      <c r="F10" s="18"/>
      <c r="G10" s="18">
        <v>110</v>
      </c>
      <c r="H10" s="2"/>
      <c r="I10" s="2"/>
    </row>
    <row r="11" spans="1:9" ht="15" customHeight="1" x14ac:dyDescent="0.25">
      <c r="A11" s="16" t="s">
        <v>154</v>
      </c>
      <c r="B11" s="19">
        <v>43344</v>
      </c>
      <c r="C11" s="26" t="s">
        <v>210</v>
      </c>
      <c r="D11" s="16" t="s">
        <v>71</v>
      </c>
      <c r="E11" s="18">
        <v>98</v>
      </c>
      <c r="F11" s="18"/>
      <c r="G11" s="18">
        <v>208</v>
      </c>
      <c r="H11" s="2"/>
      <c r="I11" s="2"/>
    </row>
    <row r="12" spans="1:9" ht="15" customHeight="1" x14ac:dyDescent="0.25">
      <c r="A12" s="44" t="s">
        <v>154</v>
      </c>
      <c r="B12" s="45">
        <v>43435</v>
      </c>
      <c r="C12" s="46" t="s">
        <v>208</v>
      </c>
      <c r="D12" s="44" t="s">
        <v>70</v>
      </c>
      <c r="E12" s="47">
        <v>200</v>
      </c>
      <c r="F12" s="18"/>
      <c r="G12" s="18">
        <v>408</v>
      </c>
      <c r="H12" s="2"/>
      <c r="I12" s="2"/>
    </row>
    <row r="16" spans="1:9" x14ac:dyDescent="0.25">
      <c r="A16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opLeftCell="A10" workbookViewId="0">
      <selection activeCell="C23" sqref="C23"/>
    </sheetView>
  </sheetViews>
  <sheetFormatPr defaultRowHeight="15" x14ac:dyDescent="0.25"/>
  <cols>
    <col min="2" max="2" width="11" bestFit="1" customWidth="1"/>
    <col min="3" max="3" width="9.14062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270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72</v>
      </c>
      <c r="D4" s="1"/>
      <c r="E4" s="12" t="s">
        <v>2</v>
      </c>
      <c r="F4" s="1">
        <v>34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154</v>
      </c>
      <c r="B10" s="19">
        <v>43207</v>
      </c>
      <c r="C10" s="26" t="s">
        <v>204</v>
      </c>
      <c r="D10" s="16" t="s">
        <v>73</v>
      </c>
      <c r="E10" s="18">
        <v>25</v>
      </c>
      <c r="F10" s="18"/>
      <c r="G10" s="18">
        <v>25</v>
      </c>
      <c r="H10" s="2"/>
      <c r="I10" s="2"/>
    </row>
    <row r="11" spans="1:9" ht="15" customHeight="1" x14ac:dyDescent="0.25">
      <c r="A11" s="44" t="s">
        <v>154</v>
      </c>
      <c r="B11" s="45">
        <v>43208</v>
      </c>
      <c r="C11" s="46" t="s">
        <v>212</v>
      </c>
      <c r="D11" s="44" t="s">
        <v>74</v>
      </c>
      <c r="E11" s="47">
        <v>30</v>
      </c>
      <c r="F11" s="18"/>
      <c r="G11" s="18">
        <v>55</v>
      </c>
      <c r="H11" s="2"/>
      <c r="I11" s="2"/>
    </row>
    <row r="12" spans="1:9" ht="15" customHeight="1" x14ac:dyDescent="0.25">
      <c r="A12" s="16" t="s">
        <v>154</v>
      </c>
      <c r="B12" s="19">
        <v>43235</v>
      </c>
      <c r="C12" s="26" t="s">
        <v>188</v>
      </c>
      <c r="D12" s="16" t="s">
        <v>75</v>
      </c>
      <c r="E12" s="18">
        <v>15</v>
      </c>
      <c r="F12" s="18"/>
      <c r="G12" s="18">
        <v>70</v>
      </c>
      <c r="H12" s="2"/>
      <c r="I12" s="2"/>
    </row>
    <row r="13" spans="1:9" ht="15" customHeight="1" x14ac:dyDescent="0.25">
      <c r="A13" s="16" t="s">
        <v>154</v>
      </c>
      <c r="B13" s="19">
        <v>43237</v>
      </c>
      <c r="C13" s="26" t="s">
        <v>214</v>
      </c>
      <c r="D13" s="16" t="s">
        <v>76</v>
      </c>
      <c r="E13" s="18">
        <v>20</v>
      </c>
      <c r="F13" s="18"/>
      <c r="G13" s="18">
        <v>90</v>
      </c>
      <c r="H13" s="2"/>
      <c r="I13" s="2"/>
    </row>
    <row r="14" spans="1:9" ht="15" customHeight="1" x14ac:dyDescent="0.25">
      <c r="A14" s="44" t="s">
        <v>154</v>
      </c>
      <c r="B14" s="45">
        <v>43254</v>
      </c>
      <c r="C14" s="46" t="s">
        <v>190</v>
      </c>
      <c r="D14" s="44" t="s">
        <v>77</v>
      </c>
      <c r="E14" s="47">
        <v>70</v>
      </c>
      <c r="F14" s="18"/>
      <c r="G14" s="18">
        <v>160</v>
      </c>
      <c r="H14" s="2"/>
      <c r="I14" s="2"/>
    </row>
    <row r="15" spans="1:9" ht="15" customHeight="1" x14ac:dyDescent="0.25">
      <c r="A15" s="16" t="s">
        <v>154</v>
      </c>
      <c r="B15" s="19">
        <v>43261</v>
      </c>
      <c r="C15" s="26" t="s">
        <v>191</v>
      </c>
      <c r="D15" s="16" t="s">
        <v>78</v>
      </c>
      <c r="E15" s="18">
        <v>40</v>
      </c>
      <c r="F15" s="18"/>
      <c r="G15" s="18">
        <v>200</v>
      </c>
      <c r="H15" s="2"/>
      <c r="I15" s="2"/>
    </row>
    <row r="16" spans="1:9" ht="15" customHeight="1" x14ac:dyDescent="0.25">
      <c r="A16" s="16" t="s">
        <v>154</v>
      </c>
      <c r="B16" s="19">
        <v>43291</v>
      </c>
      <c r="C16" s="26" t="s">
        <v>205</v>
      </c>
      <c r="D16" s="16" t="s">
        <v>76</v>
      </c>
      <c r="E16" s="18">
        <v>30</v>
      </c>
      <c r="F16" s="18"/>
      <c r="G16" s="18">
        <v>230</v>
      </c>
      <c r="H16" s="2"/>
      <c r="I16" s="2"/>
    </row>
    <row r="17" spans="1:9" ht="15" customHeight="1" x14ac:dyDescent="0.25">
      <c r="A17" s="16" t="s">
        <v>154</v>
      </c>
      <c r="B17" s="19">
        <v>43324</v>
      </c>
      <c r="C17" s="26" t="s">
        <v>193</v>
      </c>
      <c r="D17" s="16" t="s">
        <v>79</v>
      </c>
      <c r="E17" s="18">
        <v>20</v>
      </c>
      <c r="F17" s="18"/>
      <c r="G17" s="18">
        <v>250</v>
      </c>
      <c r="H17" s="2"/>
      <c r="I17" s="2"/>
    </row>
    <row r="18" spans="1:9" ht="15" customHeight="1" x14ac:dyDescent="0.25">
      <c r="A18" s="44" t="s">
        <v>154</v>
      </c>
      <c r="B18" s="45">
        <v>43328</v>
      </c>
      <c r="C18" s="46" t="s">
        <v>219</v>
      </c>
      <c r="D18" s="44" t="s">
        <v>80</v>
      </c>
      <c r="E18" s="47">
        <v>100</v>
      </c>
      <c r="F18" s="18"/>
      <c r="G18" s="18">
        <v>350</v>
      </c>
      <c r="H18" s="2"/>
      <c r="I18" s="2"/>
    </row>
    <row r="19" spans="1:9" ht="15" customHeight="1" x14ac:dyDescent="0.25">
      <c r="A19" s="16" t="s">
        <v>154</v>
      </c>
      <c r="B19" s="19">
        <v>43329</v>
      </c>
      <c r="C19" s="26" t="s">
        <v>220</v>
      </c>
      <c r="D19" s="16" t="s">
        <v>19</v>
      </c>
      <c r="E19" s="18">
        <v>60</v>
      </c>
      <c r="F19" s="18"/>
      <c r="G19" s="18">
        <v>410</v>
      </c>
      <c r="H19" s="2"/>
      <c r="I19" s="2"/>
    </row>
    <row r="20" spans="1:9" ht="15" customHeight="1" x14ac:dyDescent="0.25">
      <c r="A20" s="16" t="s">
        <v>154</v>
      </c>
      <c r="B20" s="19">
        <v>43352</v>
      </c>
      <c r="C20" s="26" t="s">
        <v>222</v>
      </c>
      <c r="D20" s="16" t="s">
        <v>81</v>
      </c>
      <c r="E20" s="18">
        <v>20</v>
      </c>
      <c r="F20" s="18"/>
      <c r="G20" s="18">
        <v>430</v>
      </c>
      <c r="H20" s="2"/>
      <c r="I20" s="2"/>
    </row>
    <row r="21" spans="1:9" ht="15" customHeight="1" x14ac:dyDescent="0.25">
      <c r="A21" s="44" t="s">
        <v>154</v>
      </c>
      <c r="B21" s="45">
        <v>43409</v>
      </c>
      <c r="C21" s="46" t="s">
        <v>194</v>
      </c>
      <c r="D21" s="44" t="s">
        <v>82</v>
      </c>
      <c r="E21" s="47">
        <v>150</v>
      </c>
      <c r="F21" s="18"/>
      <c r="G21" s="18">
        <v>580</v>
      </c>
      <c r="H21" s="2"/>
      <c r="I21" s="2"/>
    </row>
    <row r="22" spans="1:9" ht="15" customHeight="1" x14ac:dyDescent="0.25">
      <c r="A22" s="16" t="s">
        <v>154</v>
      </c>
      <c r="B22" s="19">
        <v>43437</v>
      </c>
      <c r="C22" s="26" t="s">
        <v>211</v>
      </c>
      <c r="D22" s="16" t="s">
        <v>83</v>
      </c>
      <c r="E22" s="18">
        <v>50</v>
      </c>
      <c r="F22" s="18"/>
      <c r="G22" s="18">
        <v>630</v>
      </c>
      <c r="H22" s="2"/>
      <c r="I22" s="2"/>
    </row>
    <row r="26" spans="1:9" x14ac:dyDescent="0.25">
      <c r="A26" s="49" t="s">
        <v>261</v>
      </c>
    </row>
  </sheetData>
  <mergeCells count="1">
    <mergeCell ref="A1:C2"/>
  </mergeCells>
  <pageMargins left="0.7" right="0.7" top="0.75" bottom="0.75" header="0.3" footer="0.3"/>
  <pageSetup scale="9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C4" sqref="C4"/>
    </sheetView>
  </sheetViews>
  <sheetFormatPr defaultRowHeight="15" x14ac:dyDescent="0.25"/>
  <cols>
    <col min="1" max="1" width="9.85546875" bestFit="1" customWidth="1"/>
    <col min="2" max="2" width="10.85546875" customWidth="1"/>
    <col min="4" max="4" width="29.28515625" customWidth="1"/>
    <col min="5" max="5" width="9.85546875" customWidth="1"/>
    <col min="6" max="6" width="9.85546875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273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84</v>
      </c>
      <c r="D4" s="1"/>
      <c r="E4" s="12" t="s">
        <v>2</v>
      </c>
      <c r="F4" s="1">
        <v>35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6.5" customHeight="1" x14ac:dyDescent="0.25">
      <c r="A10" s="45" t="s">
        <v>23</v>
      </c>
      <c r="B10" s="45">
        <v>43465</v>
      </c>
      <c r="C10" s="46" t="s">
        <v>259</v>
      </c>
      <c r="D10" s="44" t="s">
        <v>372</v>
      </c>
      <c r="E10" s="47">
        <v>2590</v>
      </c>
      <c r="F10" s="18"/>
      <c r="G10" s="18">
        <v>2590</v>
      </c>
      <c r="H10" s="2"/>
      <c r="I10" s="2"/>
    </row>
    <row r="13" spans="1:9" x14ac:dyDescent="0.25">
      <c r="A13" s="49" t="s">
        <v>261</v>
      </c>
    </row>
  </sheetData>
  <mergeCells count="1">
    <mergeCell ref="A1:C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C4" sqref="C4"/>
    </sheetView>
  </sheetViews>
  <sheetFormatPr defaultRowHeight="15" x14ac:dyDescent="0.25"/>
  <cols>
    <col min="2" max="2" width="11.140625" customWidth="1"/>
    <col min="4" max="4" width="29.28515625" customWidth="1"/>
    <col min="5" max="5" width="9.85546875" customWidth="1"/>
    <col min="6" max="6" width="10.425781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274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85</v>
      </c>
      <c r="D4" s="1"/>
      <c r="E4" s="12" t="s">
        <v>2</v>
      </c>
      <c r="F4" s="1">
        <v>36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43465</v>
      </c>
      <c r="C10" s="46" t="s">
        <v>259</v>
      </c>
      <c r="D10" s="52" t="s">
        <v>85</v>
      </c>
      <c r="E10" s="47">
        <v>31</v>
      </c>
      <c r="F10" s="18"/>
      <c r="G10" s="18">
        <v>31</v>
      </c>
      <c r="H10" s="2"/>
      <c r="I10" s="2"/>
    </row>
    <row r="11" spans="1:9" x14ac:dyDescent="0.25">
      <c r="E11" s="20"/>
    </row>
    <row r="13" spans="1:9" x14ac:dyDescent="0.25">
      <c r="A13" s="49" t="s">
        <v>261</v>
      </c>
    </row>
  </sheetData>
  <mergeCells count="1">
    <mergeCell ref="A1:C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workbookViewId="0">
      <selection activeCell="C4" sqref="C4"/>
    </sheetView>
  </sheetViews>
  <sheetFormatPr defaultRowHeight="15" x14ac:dyDescent="0.25"/>
  <cols>
    <col min="2" max="2" width="10.5703125" customWidth="1"/>
    <col min="4" max="4" width="29.28515625" customWidth="1"/>
    <col min="5" max="5" width="9.85546875" customWidth="1"/>
    <col min="6" max="6" width="11.85546875" customWidth="1"/>
    <col min="7" max="7" width="11.7109375" customWidth="1"/>
  </cols>
  <sheetData>
    <row r="1" spans="1:13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13" ht="14.25" customHeight="1" x14ac:dyDescent="0.25">
      <c r="A2" s="122"/>
      <c r="B2" s="122"/>
      <c r="C2" s="122"/>
      <c r="D2" s="6"/>
      <c r="E2" s="2"/>
      <c r="F2" s="43" t="s">
        <v>275</v>
      </c>
      <c r="G2" s="2"/>
      <c r="H2" s="2"/>
      <c r="I2" s="2"/>
    </row>
    <row r="3" spans="1:13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13" x14ac:dyDescent="0.25">
      <c r="A4" s="9" t="s">
        <v>1</v>
      </c>
      <c r="B4" s="12"/>
      <c r="C4" s="12" t="s">
        <v>86</v>
      </c>
      <c r="D4" s="1"/>
      <c r="E4" s="12" t="s">
        <v>2</v>
      </c>
      <c r="F4" s="1">
        <v>37</v>
      </c>
      <c r="G4" s="3"/>
      <c r="H4" s="2"/>
      <c r="I4" s="2"/>
    </row>
    <row r="5" spans="1:13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13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13" x14ac:dyDescent="0.25">
      <c r="A7" s="38"/>
      <c r="B7" s="38"/>
      <c r="C7" s="38"/>
      <c r="D7" s="38"/>
      <c r="E7" s="38"/>
      <c r="F7" s="38"/>
      <c r="G7" s="38"/>
    </row>
    <row r="8" spans="1:13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13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  <c r="K9" s="39"/>
      <c r="L9" s="39"/>
      <c r="M9" s="39"/>
    </row>
    <row r="10" spans="1:13" ht="15" customHeight="1" x14ac:dyDescent="0.25">
      <c r="A10" s="44" t="s">
        <v>23</v>
      </c>
      <c r="B10" s="45">
        <v>43465</v>
      </c>
      <c r="C10" s="46" t="s">
        <v>259</v>
      </c>
      <c r="D10" s="50" t="s">
        <v>86</v>
      </c>
      <c r="E10" s="47">
        <v>30</v>
      </c>
      <c r="F10" s="18"/>
      <c r="G10" s="18">
        <v>30</v>
      </c>
      <c r="H10" s="2"/>
      <c r="I10" s="2"/>
      <c r="K10" s="39"/>
      <c r="L10" s="39"/>
      <c r="M10" s="39"/>
    </row>
    <row r="11" spans="1:13" x14ac:dyDescent="0.25">
      <c r="K11" s="39"/>
      <c r="L11" s="39"/>
      <c r="M11" s="39"/>
    </row>
    <row r="12" spans="1:13" x14ac:dyDescent="0.25">
      <c r="K12" s="39"/>
      <c r="L12" s="39"/>
      <c r="M12" s="39"/>
    </row>
    <row r="13" spans="1:13" x14ac:dyDescent="0.25">
      <c r="A13" s="49" t="s">
        <v>261</v>
      </c>
      <c r="K13" s="39"/>
      <c r="L13" s="39"/>
      <c r="M13" s="39"/>
    </row>
    <row r="14" spans="1:13" x14ac:dyDescent="0.25">
      <c r="K14" s="39"/>
      <c r="L14" s="39"/>
      <c r="M14" s="39"/>
    </row>
    <row r="15" spans="1:13" x14ac:dyDescent="0.25">
      <c r="G15" s="39"/>
      <c r="H15" s="39"/>
      <c r="I15" s="39"/>
      <c r="J15" s="39"/>
      <c r="K15" s="39"/>
      <c r="L15" s="39"/>
      <c r="M15" s="39"/>
    </row>
    <row r="16" spans="1:13" x14ac:dyDescent="0.25">
      <c r="K16" s="39"/>
      <c r="L16" s="39"/>
      <c r="M16" s="39"/>
    </row>
    <row r="17" spans="11:13" x14ac:dyDescent="0.25">
      <c r="K17" s="39"/>
      <c r="L17" s="39"/>
      <c r="M17" s="39"/>
    </row>
    <row r="18" spans="11:13" x14ac:dyDescent="0.25">
      <c r="K18" s="39"/>
      <c r="L18" s="39"/>
      <c r="M18" s="39"/>
    </row>
    <row r="19" spans="11:13" x14ac:dyDescent="0.25">
      <c r="K19" s="39"/>
      <c r="L19" s="39"/>
      <c r="M19" s="39"/>
    </row>
    <row r="20" spans="11:13" x14ac:dyDescent="0.25">
      <c r="K20" s="39"/>
      <c r="L20" s="39"/>
      <c r="M20" s="39"/>
    </row>
    <row r="21" spans="11:13" x14ac:dyDescent="0.25">
      <c r="K21" s="39"/>
      <c r="L21" s="39"/>
      <c r="M21" s="39"/>
    </row>
    <row r="22" spans="11:13" x14ac:dyDescent="0.25">
      <c r="K22" s="39"/>
      <c r="L22" s="39"/>
      <c r="M22" s="39"/>
    </row>
    <row r="23" spans="11:13" x14ac:dyDescent="0.25">
      <c r="K23" s="39"/>
      <c r="L23" s="39"/>
      <c r="M23" s="39"/>
    </row>
  </sheetData>
  <mergeCells count="1">
    <mergeCell ref="A1:C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C4" sqref="C4"/>
    </sheetView>
  </sheetViews>
  <sheetFormatPr defaultRowHeight="15" x14ac:dyDescent="0.25"/>
  <cols>
    <col min="2" max="2" width="12.7109375" customWidth="1"/>
    <col min="4" max="4" width="29.28515625" customWidth="1"/>
    <col min="5" max="5" width="9.85546875" customWidth="1"/>
    <col min="6" max="6" width="11.140625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276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87</v>
      </c>
      <c r="D4" s="1"/>
      <c r="E4" s="12" t="s">
        <v>2</v>
      </c>
      <c r="F4" s="1">
        <v>38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13">
        <v>43191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5">
        <v>43465</v>
      </c>
      <c r="C10" s="46" t="s">
        <v>259</v>
      </c>
      <c r="D10" s="50" t="s">
        <v>87</v>
      </c>
      <c r="E10" s="47">
        <v>3600</v>
      </c>
      <c r="F10" s="18"/>
      <c r="G10" s="18">
        <v>3600</v>
      </c>
      <c r="H10" s="2"/>
      <c r="I10" s="2"/>
    </row>
    <row r="13" spans="1:9" x14ac:dyDescent="0.25">
      <c r="A13" s="49" t="s">
        <v>261</v>
      </c>
    </row>
  </sheetData>
  <mergeCells count="1">
    <mergeCell ref="A1:C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D6" sqref="D6"/>
    </sheetView>
  </sheetViews>
  <sheetFormatPr defaultRowHeight="15" x14ac:dyDescent="0.25"/>
  <cols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349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151</v>
      </c>
      <c r="D4" s="1"/>
      <c r="E4" s="12" t="s">
        <v>2</v>
      </c>
      <c r="F4" s="1">
        <v>40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21">
        <v>43104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 t="s">
        <v>23</v>
      </c>
      <c r="B10" s="44"/>
      <c r="C10" s="44"/>
      <c r="D10" s="50" t="s">
        <v>150</v>
      </c>
      <c r="E10" s="55">
        <v>21298</v>
      </c>
      <c r="F10" s="18"/>
      <c r="G10" s="18">
        <f>G9+E10-F10</f>
        <v>21298</v>
      </c>
      <c r="H10" s="2"/>
      <c r="I10" s="2"/>
    </row>
  </sheetData>
  <mergeCells count="1">
    <mergeCell ref="A1:C2"/>
  </mergeCells>
  <pageMargins left="0.7" right="0.7" top="0.75" bottom="0.75" header="0.3" footer="0.3"/>
  <pageSetup scale="93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D6" sqref="D6"/>
    </sheetView>
  </sheetViews>
  <sheetFormatPr defaultRowHeight="15" x14ac:dyDescent="0.25"/>
  <cols>
    <col min="3" max="3" width="9.140625" bestFit="1" customWidth="1"/>
    <col min="4" max="4" width="29.28515625" customWidth="1"/>
    <col min="5" max="5" width="9.85546875" customWidth="1"/>
    <col min="6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350</v>
      </c>
      <c r="G2" s="2"/>
      <c r="H2" s="2"/>
      <c r="I2" s="2"/>
    </row>
    <row r="3" spans="1:9" ht="14.2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152</v>
      </c>
      <c r="D4" s="1"/>
      <c r="E4" s="12" t="s">
        <v>2</v>
      </c>
      <c r="F4" s="1">
        <v>39</v>
      </c>
      <c r="G4" s="3"/>
      <c r="H4" s="59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21">
        <v>43104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38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44"/>
      <c r="B10" s="44"/>
      <c r="C10" s="44"/>
      <c r="D10" s="50" t="s">
        <v>371</v>
      </c>
      <c r="E10" s="54"/>
      <c r="F10" s="55">
        <v>21298</v>
      </c>
      <c r="G10" s="18">
        <f>G9+E10-F10</f>
        <v>-21298</v>
      </c>
      <c r="H10" s="2"/>
      <c r="I10" s="2"/>
    </row>
  </sheetData>
  <mergeCells count="1">
    <mergeCell ref="A1:C2"/>
  </mergeCells>
  <pageMargins left="0.7" right="0.7" top="0.75" bottom="0.75" header="0.3" footer="0.3"/>
  <pageSetup scale="9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workbookViewId="0">
      <selection activeCell="D6" sqref="D6"/>
    </sheetView>
  </sheetViews>
  <sheetFormatPr defaultRowHeight="15" x14ac:dyDescent="0.25"/>
  <cols>
    <col min="2" max="2" width="11" bestFit="1" customWidth="1"/>
    <col min="4" max="4" width="29.28515625" customWidth="1"/>
    <col min="5" max="6" width="11" bestFit="1" customWidth="1"/>
    <col min="7" max="7" width="11.7109375" customWidth="1"/>
  </cols>
  <sheetData>
    <row r="1" spans="1:9" ht="14.25" customHeight="1" x14ac:dyDescent="0.25">
      <c r="A1" s="122" t="s">
        <v>0</v>
      </c>
      <c r="B1" s="122"/>
      <c r="C1" s="122"/>
      <c r="D1" s="6"/>
      <c r="E1" s="2"/>
      <c r="F1" s="2"/>
      <c r="G1" s="2"/>
      <c r="H1" s="2"/>
      <c r="I1" s="2"/>
    </row>
    <row r="2" spans="1:9" ht="14.25" customHeight="1" x14ac:dyDescent="0.25">
      <c r="A2" s="122"/>
      <c r="B2" s="122"/>
      <c r="C2" s="122"/>
      <c r="D2" s="6"/>
      <c r="E2" s="2"/>
      <c r="F2" s="43" t="s">
        <v>348</v>
      </c>
      <c r="G2" s="2"/>
      <c r="H2" s="2"/>
      <c r="I2" s="2"/>
    </row>
    <row r="3" spans="1:9" ht="16.5" customHeight="1" x14ac:dyDescent="0.25">
      <c r="A3" s="7" t="s">
        <v>12</v>
      </c>
      <c r="B3" s="7"/>
      <c r="C3" s="7"/>
      <c r="D3" s="6"/>
      <c r="E3" s="2"/>
      <c r="F3" s="2"/>
      <c r="G3" s="2"/>
      <c r="H3" s="2"/>
      <c r="I3" s="2"/>
    </row>
    <row r="4" spans="1:9" x14ac:dyDescent="0.25">
      <c r="A4" s="9" t="s">
        <v>1</v>
      </c>
      <c r="B4" s="12"/>
      <c r="C4" s="12" t="s">
        <v>153</v>
      </c>
      <c r="D4" s="1"/>
      <c r="E4" s="12" t="s">
        <v>2</v>
      </c>
      <c r="F4" s="1">
        <v>41</v>
      </c>
      <c r="G4" s="3"/>
      <c r="H4" s="2"/>
      <c r="I4" s="2"/>
    </row>
    <row r="5" spans="1:9" x14ac:dyDescent="0.25">
      <c r="A5" s="10" t="s">
        <v>13</v>
      </c>
      <c r="B5" s="17"/>
      <c r="C5" s="2" t="s">
        <v>15</v>
      </c>
      <c r="D5" s="2"/>
      <c r="E5" s="2"/>
      <c r="F5" s="2"/>
      <c r="G5" s="8"/>
      <c r="H5" s="2"/>
      <c r="I5" s="2"/>
    </row>
    <row r="6" spans="1:9" x14ac:dyDescent="0.25">
      <c r="A6" s="11" t="s">
        <v>3</v>
      </c>
      <c r="B6" s="11"/>
      <c r="C6" s="11" t="s">
        <v>4</v>
      </c>
      <c r="D6" s="21">
        <v>43104</v>
      </c>
      <c r="E6" s="11" t="s">
        <v>5</v>
      </c>
      <c r="F6" s="13">
        <v>43465</v>
      </c>
      <c r="G6" s="4"/>
      <c r="H6" s="2"/>
      <c r="I6" s="2"/>
    </row>
    <row r="7" spans="1:9" x14ac:dyDescent="0.25">
      <c r="A7" s="38"/>
      <c r="B7" s="38"/>
      <c r="C7" s="38"/>
      <c r="D7" s="38"/>
      <c r="E7" s="38"/>
      <c r="F7" s="38"/>
      <c r="G7" s="56"/>
    </row>
    <row r="8" spans="1:9" ht="23.25" customHeight="1" x14ac:dyDescent="0.25">
      <c r="A8" s="15" t="s">
        <v>6</v>
      </c>
      <c r="B8" s="15" t="s">
        <v>17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2"/>
      <c r="I8" s="2"/>
    </row>
    <row r="9" spans="1:9" ht="23.25" customHeight="1" x14ac:dyDescent="0.25">
      <c r="A9" s="15"/>
      <c r="B9" s="15"/>
      <c r="C9" s="15"/>
      <c r="D9" s="15" t="s">
        <v>16</v>
      </c>
      <c r="E9" s="18"/>
      <c r="F9" s="18"/>
      <c r="G9" s="18">
        <v>0</v>
      </c>
      <c r="H9" s="2"/>
      <c r="I9" s="2"/>
    </row>
    <row r="10" spans="1:9" ht="15" customHeight="1" x14ac:dyDescent="0.25">
      <c r="A10" s="16" t="s">
        <v>23</v>
      </c>
      <c r="B10" s="19">
        <v>43220</v>
      </c>
      <c r="C10" s="26" t="s">
        <v>362</v>
      </c>
      <c r="D10" s="16" t="s">
        <v>123</v>
      </c>
      <c r="E10" s="25"/>
      <c r="F10" s="18">
        <v>10905</v>
      </c>
      <c r="G10" s="18">
        <f t="shared" ref="G10:G19" si="0">G9+E10-F10</f>
        <v>-10905</v>
      </c>
      <c r="H10" s="2"/>
      <c r="I10" s="2"/>
    </row>
    <row r="11" spans="1:9" x14ac:dyDescent="0.25">
      <c r="A11" s="16" t="s">
        <v>23</v>
      </c>
      <c r="B11" s="19">
        <v>43251</v>
      </c>
      <c r="C11" s="26" t="s">
        <v>363</v>
      </c>
      <c r="D11" s="16" t="s">
        <v>123</v>
      </c>
      <c r="E11" s="25"/>
      <c r="F11" s="18">
        <v>49431</v>
      </c>
      <c r="G11" s="18">
        <f t="shared" si="0"/>
        <v>-60336</v>
      </c>
    </row>
    <row r="12" spans="1:9" x14ac:dyDescent="0.25">
      <c r="A12" s="16" t="s">
        <v>23</v>
      </c>
      <c r="B12" s="19">
        <v>43281</v>
      </c>
      <c r="C12" s="26" t="s">
        <v>272</v>
      </c>
      <c r="D12" s="16" t="s">
        <v>123</v>
      </c>
      <c r="E12" s="25"/>
      <c r="F12" s="18">
        <v>72218</v>
      </c>
      <c r="G12" s="18">
        <f t="shared" si="0"/>
        <v>-132554</v>
      </c>
    </row>
    <row r="13" spans="1:9" x14ac:dyDescent="0.25">
      <c r="A13" s="16" t="s">
        <v>23</v>
      </c>
      <c r="B13" s="19">
        <v>43312</v>
      </c>
      <c r="C13" s="26" t="s">
        <v>364</v>
      </c>
      <c r="D13" s="16" t="s">
        <v>123</v>
      </c>
      <c r="E13" s="25"/>
      <c r="F13" s="18">
        <v>1781</v>
      </c>
      <c r="G13" s="18">
        <f t="shared" si="0"/>
        <v>-134335</v>
      </c>
    </row>
    <row r="14" spans="1:9" x14ac:dyDescent="0.25">
      <c r="A14" s="16" t="s">
        <v>23</v>
      </c>
      <c r="B14" s="19">
        <v>43343</v>
      </c>
      <c r="C14" s="26" t="s">
        <v>365</v>
      </c>
      <c r="D14" s="16" t="s">
        <v>123</v>
      </c>
      <c r="E14" s="25"/>
      <c r="F14" s="18">
        <v>7415</v>
      </c>
      <c r="G14" s="18">
        <f t="shared" si="0"/>
        <v>-141750</v>
      </c>
    </row>
    <row r="15" spans="1:9" x14ac:dyDescent="0.25">
      <c r="A15" s="16" t="s">
        <v>23</v>
      </c>
      <c r="B15" s="19">
        <v>43373</v>
      </c>
      <c r="C15" s="26" t="s">
        <v>198</v>
      </c>
      <c r="D15" s="16" t="s">
        <v>123</v>
      </c>
      <c r="E15" s="25"/>
      <c r="F15" s="18">
        <v>24716</v>
      </c>
      <c r="G15" s="18">
        <f t="shared" si="0"/>
        <v>-166466</v>
      </c>
    </row>
    <row r="16" spans="1:9" x14ac:dyDescent="0.25">
      <c r="A16" s="16" t="s">
        <v>23</v>
      </c>
      <c r="B16" s="19">
        <v>43393</v>
      </c>
      <c r="C16" s="120" t="s">
        <v>366</v>
      </c>
      <c r="D16" s="16" t="s">
        <v>123</v>
      </c>
      <c r="E16" s="25"/>
      <c r="F16" s="18">
        <v>7909</v>
      </c>
      <c r="G16" s="18">
        <f t="shared" si="0"/>
        <v>-174375</v>
      </c>
    </row>
    <row r="17" spans="1:7" x14ac:dyDescent="0.25">
      <c r="A17" s="16" t="s">
        <v>23</v>
      </c>
      <c r="B17" s="19">
        <v>43404</v>
      </c>
      <c r="C17" s="120" t="s">
        <v>367</v>
      </c>
      <c r="D17" s="16" t="s">
        <v>123</v>
      </c>
      <c r="E17" s="25"/>
      <c r="F17" s="18">
        <v>6920</v>
      </c>
      <c r="G17" s="18">
        <f t="shared" si="0"/>
        <v>-181295</v>
      </c>
    </row>
    <row r="18" spans="1:7" x14ac:dyDescent="0.25">
      <c r="A18" s="16" t="s">
        <v>23</v>
      </c>
      <c r="B18" s="19">
        <v>43434</v>
      </c>
      <c r="C18" s="26" t="s">
        <v>238</v>
      </c>
      <c r="D18" s="16" t="s">
        <v>123</v>
      </c>
      <c r="E18" s="25"/>
      <c r="F18" s="18">
        <v>9362</v>
      </c>
      <c r="G18" s="18">
        <f t="shared" si="0"/>
        <v>-190657</v>
      </c>
    </row>
    <row r="19" spans="1:7" x14ac:dyDescent="0.25">
      <c r="A19" s="16" t="s">
        <v>23</v>
      </c>
      <c r="B19" s="19">
        <v>43459</v>
      </c>
      <c r="C19" s="26" t="s">
        <v>258</v>
      </c>
      <c r="D19" s="16" t="s">
        <v>123</v>
      </c>
      <c r="E19" s="25"/>
      <c r="F19" s="18">
        <v>9343</v>
      </c>
      <c r="G19" s="18">
        <f t="shared" si="0"/>
        <v>-200000</v>
      </c>
    </row>
  </sheetData>
  <sortState ref="A10:G29">
    <sortCondition ref="D10:D29"/>
  </sortState>
  <mergeCells count="1">
    <mergeCell ref="A1:C2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الصندوق</vt:lpstr>
      <vt:lpstr>حـ البنك العربي جاري</vt:lpstr>
      <vt:lpstr>البنك العربي-وديعة</vt:lpstr>
      <vt:lpstr>بضاعة بالمخازن</vt:lpstr>
      <vt:lpstr>بضاعة بالطريق</vt:lpstr>
      <vt:lpstr>اجمالي الموجودات الثابتة</vt:lpstr>
      <vt:lpstr>اجهزة كهربائية و حاسوب</vt:lpstr>
      <vt:lpstr>مكتبية</vt:lpstr>
      <vt:lpstr>اثاث ومفروشات</vt:lpstr>
      <vt:lpstr>سيارات</vt:lpstr>
      <vt:lpstr>مجمع برامج</vt:lpstr>
      <vt:lpstr>مجمع مكتبية</vt:lpstr>
      <vt:lpstr>مجمع اثاث</vt:lpstr>
      <vt:lpstr>مجمع سيارات</vt:lpstr>
      <vt:lpstr>امانات ض. دخل</vt:lpstr>
      <vt:lpstr>م مدفوعة مقدما</vt:lpstr>
      <vt:lpstr>خلاصة المدينون</vt:lpstr>
      <vt:lpstr>ذمم مدينة الباسل</vt:lpstr>
      <vt:lpstr>ذمم مدينة الوفاق</vt:lpstr>
      <vt:lpstr>مصادقات المدينون</vt:lpstr>
      <vt:lpstr>شركة الامل</vt:lpstr>
      <vt:lpstr>ذمم موظفين دائنة</vt:lpstr>
      <vt:lpstr>مصاريف مستحقة</vt:lpstr>
      <vt:lpstr>امانات ض المبيعات</vt:lpstr>
      <vt:lpstr>امانات الضمان الاجتماعي</vt:lpstr>
      <vt:lpstr>راس المال المدفوع</vt:lpstr>
      <vt:lpstr>جاري الشريك</vt:lpstr>
      <vt:lpstr>ايراد الفوائد</vt:lpstr>
      <vt:lpstr>المبيعات</vt:lpstr>
      <vt:lpstr>اجمالي المصاريف</vt:lpstr>
      <vt:lpstr>م عمولات بنكية</vt:lpstr>
      <vt:lpstr>م رسوم ورخص</vt:lpstr>
      <vt:lpstr>م.متفرقة</vt:lpstr>
      <vt:lpstr>م.ايجارات</vt:lpstr>
      <vt:lpstr>م.رواتب واجور</vt:lpstr>
      <vt:lpstr>م.دعاية واعلان</vt:lpstr>
      <vt:lpstr>م.بريد وهاتف وبرق</vt:lpstr>
      <vt:lpstr>م.كهرباء</vt:lpstr>
      <vt:lpstr>م.ضيافة</vt:lpstr>
      <vt:lpstr>م.استهلاك برامج</vt:lpstr>
      <vt:lpstr>م.استهلاك مكتبية</vt:lpstr>
      <vt:lpstr>م.استهلاك اثاث </vt:lpstr>
      <vt:lpstr>م.استهلاك سيارات</vt:lpstr>
      <vt:lpstr>م.ضريبة دخل</vt:lpstr>
      <vt:lpstr>مخصص ضريبة دخل</vt:lpstr>
      <vt:lpstr>كلفة المبيعات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irshaid</dc:creator>
  <cp:lastModifiedBy>Munir Qawasmi</cp:lastModifiedBy>
  <cp:lastPrinted>2011-12-21T11:34:23Z</cp:lastPrinted>
  <dcterms:created xsi:type="dcterms:W3CDTF">2011-11-02T09:30:57Z</dcterms:created>
  <dcterms:modified xsi:type="dcterms:W3CDTF">2019-09-06T11:50:12Z</dcterms:modified>
</cp:coreProperties>
</file>